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-01 - Uzemnenie" sheetId="2" r:id="rId2"/>
    <sheet name="-02 - BLZ" sheetId="3" r:id="rId3"/>
    <sheet name="-03 - ELI" sheetId="4" r:id="rId4"/>
    <sheet name="-04 - SLP" sheetId="5" r:id="rId5"/>
  </sheets>
  <definedNames>
    <definedName name="_xlnm.Print_Area" localSheetId="0">'Rekapitulácia stavby'!$D$4:$AO$76,'Rekapitulácia stavby'!$C$82:$AQ$99</definedName>
    <definedName name="_xlnm.Print_Titles" localSheetId="0">'Rekapitulácia stavby'!$92:$92</definedName>
    <definedName name="_xlnm._FilterDatabase" localSheetId="1" hidden="1">'-01 - Uzemnenie'!$C$122:$K$150</definedName>
    <definedName name="_xlnm.Print_Area" localSheetId="1">'-01 - Uzemnenie'!$C$4:$J$76,'-01 - Uzemnenie'!$C$110:$J$150</definedName>
    <definedName name="_xlnm.Print_Titles" localSheetId="1">'-01 - Uzemnenie'!$122:$122</definedName>
    <definedName name="_xlnm._FilterDatabase" localSheetId="2" hidden="1">'-02 - BLZ'!$C$121:$K$173</definedName>
    <definedName name="_xlnm.Print_Area" localSheetId="2">'-02 - BLZ'!$C$4:$J$76,'-02 - BLZ'!$C$109:$J$173</definedName>
    <definedName name="_xlnm.Print_Titles" localSheetId="2">'-02 - BLZ'!$121:$121</definedName>
    <definedName name="_xlnm._FilterDatabase" localSheetId="3" hidden="1">'-03 - ELI'!$C$123:$K$274</definedName>
    <definedName name="_xlnm.Print_Area" localSheetId="3">'-03 - ELI'!$C$4:$J$76,'-03 - ELI'!$C$111:$J$274</definedName>
    <definedName name="_xlnm.Print_Titles" localSheetId="3">'-03 - ELI'!$123:$123</definedName>
    <definedName name="_xlnm._FilterDatabase" localSheetId="4" hidden="1">'-04 - SLP'!$C$122:$K$189</definedName>
    <definedName name="_xlnm.Print_Area" localSheetId="4">'-04 - SLP'!$C$4:$J$76,'-04 - SLP'!$C$110:$J$189</definedName>
    <definedName name="_xlnm.Print_Titles" localSheetId="4">'-04 - SLP'!$122:$122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6"/>
  <c r="BH126"/>
  <c r="BG126"/>
  <c r="BE126"/>
  <c r="T126"/>
  <c r="T125"/>
  <c r="R126"/>
  <c r="R125"/>
  <c r="P126"/>
  <c r="P125"/>
  <c r="J119"/>
  <c r="F119"/>
  <c r="F117"/>
  <c r="E115"/>
  <c r="J91"/>
  <c r="F91"/>
  <c r="F89"/>
  <c r="E87"/>
  <c r="J24"/>
  <c r="E24"/>
  <c r="J120"/>
  <c r="J23"/>
  <c r="J18"/>
  <c r="E18"/>
  <c r="F120"/>
  <c r="J17"/>
  <c r="J12"/>
  <c r="J117"/>
  <c r="E7"/>
  <c r="E113"/>
  <c i="4" r="J37"/>
  <c r="J36"/>
  <c i="1" r="AY97"/>
  <c i="4" r="J35"/>
  <c i="1" r="AX97"/>
  <c i="4"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T126"/>
  <c r="R127"/>
  <c r="R126"/>
  <c r="P127"/>
  <c r="P126"/>
  <c r="J120"/>
  <c r="F120"/>
  <c r="F118"/>
  <c r="E116"/>
  <c r="J91"/>
  <c r="F91"/>
  <c r="F89"/>
  <c r="E87"/>
  <c r="J24"/>
  <c r="E24"/>
  <c r="J121"/>
  <c r="J23"/>
  <c r="J18"/>
  <c r="E18"/>
  <c r="F92"/>
  <c r="J17"/>
  <c r="J12"/>
  <c r="J89"/>
  <c r="E7"/>
  <c r="E114"/>
  <c i="3" r="J37"/>
  <c r="J36"/>
  <c i="1" r="AY96"/>
  <c i="3" r="J35"/>
  <c i="1" r="AX96"/>
  <c i="3"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8"/>
  <c r="BH128"/>
  <c r="BG128"/>
  <c r="BE128"/>
  <c r="T128"/>
  <c r="R128"/>
  <c r="P128"/>
  <c r="BI127"/>
  <c r="BH127"/>
  <c r="BG127"/>
  <c r="BE127"/>
  <c r="T127"/>
  <c r="R127"/>
  <c r="P127"/>
  <c r="BI125"/>
  <c r="BH125"/>
  <c r="BG125"/>
  <c r="BE125"/>
  <c r="T125"/>
  <c r="T124"/>
  <c r="R125"/>
  <c r="R124"/>
  <c r="P125"/>
  <c r="P124"/>
  <c r="J118"/>
  <c r="F118"/>
  <c r="F116"/>
  <c r="E114"/>
  <c r="J91"/>
  <c r="F91"/>
  <c r="F89"/>
  <c r="E87"/>
  <c r="J24"/>
  <c r="E24"/>
  <c r="J119"/>
  <c r="J23"/>
  <c r="J18"/>
  <c r="E18"/>
  <c r="F92"/>
  <c r="J17"/>
  <c r="J12"/>
  <c r="J116"/>
  <c r="E7"/>
  <c r="E85"/>
  <c i="2" r="J37"/>
  <c r="J36"/>
  <c i="1" r="AY95"/>
  <c i="2" r="J35"/>
  <c i="1" r="AX95"/>
  <c i="2" r="BI150"/>
  <c r="BH150"/>
  <c r="BG150"/>
  <c r="BE150"/>
  <c r="T150"/>
  <c r="T149"/>
  <c r="T148"/>
  <c r="R150"/>
  <c r="R149"/>
  <c r="R148"/>
  <c r="P150"/>
  <c r="P149"/>
  <c r="P148"/>
  <c r="BI147"/>
  <c r="BH147"/>
  <c r="BG147"/>
  <c r="BE147"/>
  <c r="T147"/>
  <c r="T146"/>
  <c r="R147"/>
  <c r="R146"/>
  <c r="P147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T125"/>
  <c r="T124"/>
  <c r="R126"/>
  <c r="R125"/>
  <c r="R124"/>
  <c r="P126"/>
  <c r="P125"/>
  <c r="P124"/>
  <c r="J119"/>
  <c r="F119"/>
  <c r="F117"/>
  <c r="E115"/>
  <c r="J91"/>
  <c r="F91"/>
  <c r="F89"/>
  <c r="E87"/>
  <c r="J24"/>
  <c r="E24"/>
  <c r="J120"/>
  <c r="J23"/>
  <c r="J18"/>
  <c r="E18"/>
  <c r="F92"/>
  <c r="J17"/>
  <c r="J12"/>
  <c r="J117"/>
  <c r="E7"/>
  <c r="E113"/>
  <c i="1" r="L90"/>
  <c r="AM90"/>
  <c r="AM89"/>
  <c r="L89"/>
  <c r="AM87"/>
  <c r="L87"/>
  <c r="L85"/>
  <c r="L84"/>
  <c i="2" r="J144"/>
  <c r="J140"/>
  <c r="BK132"/>
  <c r="J135"/>
  <c r="J134"/>
  <c r="BK126"/>
  <c i="3" r="J163"/>
  <c r="J151"/>
  <c r="J134"/>
  <c r="BK167"/>
  <c r="J150"/>
  <c r="J138"/>
  <c r="BK141"/>
  <c r="BK127"/>
  <c r="BK149"/>
  <c r="J144"/>
  <c i="4" r="BK254"/>
  <c r="J232"/>
  <c r="BK199"/>
  <c r="J172"/>
  <c r="J135"/>
  <c r="BK239"/>
  <c r="BK202"/>
  <c r="J185"/>
  <c r="J144"/>
  <c r="BK261"/>
  <c r="J241"/>
  <c r="BK222"/>
  <c r="J162"/>
  <c r="J133"/>
  <c r="BK257"/>
  <c r="BK185"/>
  <c r="BK158"/>
  <c r="J272"/>
  <c r="J236"/>
  <c r="BK229"/>
  <c r="BK206"/>
  <c r="BK175"/>
  <c r="J148"/>
  <c r="BK267"/>
  <c r="J228"/>
  <c r="J192"/>
  <c r="J153"/>
  <c r="BK269"/>
  <c r="J239"/>
  <c r="BK209"/>
  <c r="J191"/>
  <c r="BK161"/>
  <c r="J274"/>
  <c r="BK240"/>
  <c r="J196"/>
  <c r="J171"/>
  <c r="J143"/>
  <c i="5" r="BK164"/>
  <c r="J131"/>
  <c r="J166"/>
  <c r="BK146"/>
  <c r="BK128"/>
  <c r="J177"/>
  <c r="BK156"/>
  <c r="BK129"/>
  <c r="BK186"/>
  <c r="BK162"/>
  <c r="J182"/>
  <c r="J155"/>
  <c r="J185"/>
  <c r="BK159"/>
  <c i="2" r="BK144"/>
  <c r="BK140"/>
  <c r="BK130"/>
  <c r="J133"/>
  <c i="3" r="BK172"/>
  <c r="J166"/>
  <c r="J145"/>
  <c r="BK165"/>
  <c r="BK139"/>
  <c r="BK168"/>
  <c r="J160"/>
  <c r="BK148"/>
  <c r="BK142"/>
  <c r="J141"/>
  <c r="BK140"/>
  <c r="J125"/>
  <c r="BK132"/>
  <c i="4" r="J233"/>
  <c r="J202"/>
  <c r="BK174"/>
  <c r="J152"/>
  <c r="BK256"/>
  <c r="J229"/>
  <c r="BK196"/>
  <c r="BK151"/>
  <c r="BK127"/>
  <c r="J258"/>
  <c r="J240"/>
  <c r="J210"/>
  <c r="J154"/>
  <c r="J263"/>
  <c r="J219"/>
  <c r="J176"/>
  <c r="BK153"/>
  <c r="J267"/>
  <c r="BK230"/>
  <c r="BK211"/>
  <c r="J184"/>
  <c r="BK170"/>
  <c r="BK144"/>
  <c r="BK243"/>
  <c r="J204"/>
  <c r="J181"/>
  <c r="BK268"/>
  <c r="J242"/>
  <c r="BK226"/>
  <c r="J193"/>
  <c r="BK164"/>
  <c r="J127"/>
  <c r="BK233"/>
  <c r="J207"/>
  <c r="J170"/>
  <c r="J147"/>
  <c i="5" r="BK174"/>
  <c r="BK155"/>
  <c r="J128"/>
  <c r="J163"/>
  <c r="BK189"/>
  <c r="BK167"/>
  <c r="BK137"/>
  <c r="J144"/>
  <c r="BK171"/>
  <c r="J132"/>
  <c r="J165"/>
  <c r="J145"/>
  <c r="BK133"/>
  <c r="BK150"/>
  <c i="2" r="BK145"/>
  <c r="BK142"/>
  <c r="J136"/>
  <c r="BK137"/>
  <c r="J131"/>
  <c i="3" r="J169"/>
  <c r="J159"/>
  <c r="J131"/>
  <c r="J162"/>
  <c r="BK163"/>
  <c r="BK157"/>
  <c r="BK144"/>
  <c r="J137"/>
  <c r="BK153"/>
  <c r="BK147"/>
  <c r="J146"/>
  <c r="J127"/>
  <c i="4" r="BK242"/>
  <c r="BK216"/>
  <c r="J188"/>
  <c r="BK131"/>
  <c r="BK241"/>
  <c r="BK224"/>
  <c r="J139"/>
  <c r="BK252"/>
  <c r="J234"/>
  <c r="BK191"/>
  <c r="BK135"/>
  <c r="BK215"/>
  <c r="BK169"/>
  <c r="BK265"/>
  <c r="BK207"/>
  <c r="BK178"/>
  <c r="BK159"/>
  <c r="J250"/>
  <c r="J216"/>
  <c r="J190"/>
  <c r="BK143"/>
  <c r="J249"/>
  <c r="BK218"/>
  <c r="J197"/>
  <c r="J138"/>
  <c r="J209"/>
  <c r="BK163"/>
  <c r="J156"/>
  <c i="5" r="J184"/>
  <c r="BK145"/>
  <c r="BK176"/>
  <c r="BK149"/>
  <c r="J168"/>
  <c r="BK172"/>
  <c r="J139"/>
  <c r="J162"/>
  <c r="BK182"/>
  <c r="J146"/>
  <c r="J174"/>
  <c r="J158"/>
  <c r="BK141"/>
  <c r="BK184"/>
  <c r="J140"/>
  <c i="2" r="BK147"/>
  <c r="J141"/>
  <c r="BK134"/>
  <c r="J132"/>
  <c r="J129"/>
  <c i="3" r="J168"/>
  <c r="J157"/>
  <c r="BK173"/>
  <c r="BK161"/>
  <c r="J172"/>
  <c r="J158"/>
  <c r="BK145"/>
  <c r="J139"/>
  <c r="J152"/>
  <c r="J142"/>
  <c r="J136"/>
  <c i="4" r="BK250"/>
  <c r="BK237"/>
  <c r="J218"/>
  <c r="BK186"/>
  <c r="J161"/>
  <c r="BK259"/>
  <c r="J206"/>
  <c r="BK195"/>
  <c r="J160"/>
  <c r="J136"/>
  <c r="BK251"/>
  <c r="J226"/>
  <c r="BK198"/>
  <c r="BK166"/>
  <c r="BK138"/>
  <c r="J262"/>
  <c r="J212"/>
  <c r="J179"/>
  <c r="BK136"/>
  <c r="J252"/>
  <c r="BK217"/>
  <c r="J198"/>
  <c r="J155"/>
  <c r="BK150"/>
  <c r="J142"/>
  <c r="J259"/>
  <c r="J205"/>
  <c r="BK183"/>
  <c r="BK147"/>
  <c r="J261"/>
  <c r="J222"/>
  <c r="J203"/>
  <c r="BK184"/>
  <c r="BK149"/>
  <c r="J273"/>
  <c r="BK203"/>
  <c r="BK172"/>
  <c r="J151"/>
  <c i="5" r="BK179"/>
  <c r="BK153"/>
  <c r="BK178"/>
  <c r="J148"/>
  <c r="J160"/>
  <c r="J188"/>
  <c r="BK165"/>
  <c r="BK188"/>
  <c r="BK183"/>
  <c r="BK157"/>
  <c r="BK180"/>
  <c r="J164"/>
  <c r="BK143"/>
  <c r="J189"/>
  <c r="BK160"/>
  <c r="BK126"/>
  <c i="2" r="BK150"/>
  <c r="BK143"/>
  <c r="BK138"/>
  <c r="J138"/>
  <c r="BK135"/>
  <c r="J130"/>
  <c i="3" r="J164"/>
  <c r="J154"/>
  <c r="BK166"/>
  <c r="J128"/>
  <c r="BK162"/>
  <c r="BK155"/>
  <c r="J153"/>
  <c r="J135"/>
  <c r="BK125"/>
  <c r="BK134"/>
  <c r="J147"/>
  <c i="4" r="BK249"/>
  <c r="J224"/>
  <c r="BK205"/>
  <c r="J163"/>
  <c r="J134"/>
  <c r="BK245"/>
  <c r="BK213"/>
  <c r="BK182"/>
  <c r="J149"/>
  <c r="BK266"/>
  <c r="BK246"/>
  <c r="BK225"/>
  <c r="BK180"/>
  <c r="BK146"/>
  <c r="J251"/>
  <c r="J199"/>
  <c r="J175"/>
  <c r="J137"/>
  <c r="BK262"/>
  <c r="BK231"/>
  <c r="BK220"/>
  <c r="BK189"/>
  <c r="BK156"/>
  <c r="J265"/>
  <c r="BK235"/>
  <c r="BK200"/>
  <c r="J157"/>
  <c r="BK271"/>
  <c r="J238"/>
  <c r="J217"/>
  <c r="J195"/>
  <c r="J182"/>
  <c r="BK132"/>
  <c r="BK258"/>
  <c r="J213"/>
  <c r="BK176"/>
  <c r="J159"/>
  <c i="5" r="J186"/>
  <c r="BK163"/>
  <c r="J143"/>
  <c r="BK173"/>
  <c r="BK144"/>
  <c r="J156"/>
  <c r="BK185"/>
  <c r="J157"/>
  <c r="BK177"/>
  <c r="J141"/>
  <c r="BK142"/>
  <c r="BK175"/>
  <c r="J161"/>
  <c r="BK139"/>
  <c r="J171"/>
  <c r="BK138"/>
  <c i="2" r="J145"/>
  <c r="J142"/>
  <c r="J137"/>
  <c r="J139"/>
  <c r="BK136"/>
  <c i="3" r="J173"/>
  <c r="J167"/>
  <c r="J156"/>
  <c r="J170"/>
  <c r="BK159"/>
  <c r="BK164"/>
  <c r="BK156"/>
  <c r="J140"/>
  <c r="BK136"/>
  <c r="J149"/>
  <c r="BK154"/>
  <c i="4" r="J255"/>
  <c r="J246"/>
  <c r="J223"/>
  <c r="BK190"/>
  <c r="J164"/>
  <c r="BK137"/>
  <c r="J254"/>
  <c r="J227"/>
  <c r="BK197"/>
  <c r="J166"/>
  <c r="J129"/>
  <c r="J257"/>
  <c r="BK236"/>
  <c r="BK219"/>
  <c r="BK171"/>
  <c r="J266"/>
  <c r="J248"/>
  <c r="BK187"/>
  <c r="J165"/>
  <c r="J131"/>
  <c r="J243"/>
  <c r="BK212"/>
  <c r="J186"/>
  <c r="BK160"/>
  <c r="BK139"/>
  <c r="BK248"/>
  <c r="J187"/>
  <c r="J158"/>
  <c r="BK134"/>
  <c r="BK232"/>
  <c r="BK208"/>
  <c r="BK188"/>
  <c r="BK129"/>
  <c r="J220"/>
  <c r="BK204"/>
  <c r="J173"/>
  <c r="BK157"/>
  <c r="J145"/>
  <c i="5" r="J159"/>
  <c r="BK140"/>
  <c r="BK170"/>
  <c r="J133"/>
  <c r="J130"/>
  <c r="J169"/>
  <c r="J136"/>
  <c r="BK161"/>
  <c r="BK181"/>
  <c r="BK130"/>
  <c r="BK168"/>
  <c r="J142"/>
  <c r="J181"/>
  <c r="J153"/>
  <c i="2" r="J147"/>
  <c r="BK141"/>
  <c r="BK131"/>
  <c r="J126"/>
  <c r="BK133"/>
  <c i="3" r="BK170"/>
  <c r="BK160"/>
  <c r="BK146"/>
  <c r="J143"/>
  <c r="J165"/>
  <c r="BK151"/>
  <c r="BK152"/>
  <c r="BK131"/>
  <c r="J133"/>
  <c r="BK143"/>
  <c r="BK138"/>
  <c r="BK133"/>
  <c i="4" r="BK247"/>
  <c r="J225"/>
  <c r="BK210"/>
  <c r="J177"/>
  <c r="J264"/>
  <c r="J230"/>
  <c r="J201"/>
  <c r="BK152"/>
  <c r="J132"/>
  <c r="J237"/>
  <c r="BK192"/>
  <c r="BK155"/>
  <c r="J269"/>
  <c r="BK221"/>
  <c r="BK181"/>
  <c r="J268"/>
  <c r="BK234"/>
  <c r="BK227"/>
  <c r="J200"/>
  <c r="J174"/>
  <c r="BK145"/>
  <c r="BK263"/>
  <c r="BK223"/>
  <c r="J194"/>
  <c r="J180"/>
  <c r="BK142"/>
  <c r="BK264"/>
  <c r="J231"/>
  <c r="BK194"/>
  <c r="J167"/>
  <c r="BK274"/>
  <c r="J247"/>
  <c r="J208"/>
  <c r="BK162"/>
  <c r="BK148"/>
  <c i="5" r="J167"/>
  <c r="BK148"/>
  <c r="J126"/>
  <c r="BK158"/>
  <c r="J137"/>
  <c r="J183"/>
  <c r="J150"/>
  <c r="J172"/>
  <c r="J170"/>
  <c r="J179"/>
  <c r="J149"/>
  <c r="BK132"/>
  <c r="BK169"/>
  <c r="J147"/>
  <c i="2" r="J150"/>
  <c r="J143"/>
  <c r="BK139"/>
  <c r="BK129"/>
  <c i="1" r="AS94"/>
  <c i="3" r="J155"/>
  <c r="BK169"/>
  <c r="BK158"/>
  <c r="J132"/>
  <c r="J161"/>
  <c r="BK137"/>
  <c r="BK128"/>
  <c r="J148"/>
  <c r="BK150"/>
  <c r="BK135"/>
  <c i="4" r="BK238"/>
  <c r="J221"/>
  <c r="BK193"/>
  <c r="BK168"/>
  <c r="J150"/>
  <c r="BK255"/>
  <c r="J211"/>
  <c r="J178"/>
  <c r="BK272"/>
  <c r="BK244"/>
  <c r="J214"/>
  <c r="J169"/>
  <c r="BK130"/>
  <c r="J235"/>
  <c r="J183"/>
  <c r="BK173"/>
  <c r="J130"/>
  <c r="J256"/>
  <c r="J215"/>
  <c r="BK179"/>
  <c r="BK165"/>
  <c r="BK273"/>
  <c r="J245"/>
  <c r="BK201"/>
  <c r="J168"/>
  <c r="BK133"/>
  <c r="J244"/>
  <c r="BK228"/>
  <c r="J189"/>
  <c r="BK154"/>
  <c r="J271"/>
  <c r="BK214"/>
  <c r="BK177"/>
  <c r="BK167"/>
  <c r="J146"/>
  <c i="5" r="J176"/>
  <c r="BK152"/>
  <c r="J180"/>
  <c r="J154"/>
  <c r="J178"/>
  <c r="J175"/>
  <c r="BK154"/>
  <c r="BK131"/>
  <c r="J129"/>
  <c r="J152"/>
  <c r="J173"/>
  <c r="BK147"/>
  <c r="J138"/>
  <c r="BK166"/>
  <c r="BK136"/>
  <c i="3" l="1" r="P126"/>
  <c r="P123"/>
  <c r="BK171"/>
  <c r="J171"/>
  <c r="J102"/>
  <c i="4" r="P128"/>
  <c r="P125"/>
  <c r="P253"/>
  <c r="P270"/>
  <c i="2" r="P128"/>
  <c r="P127"/>
  <c r="P123"/>
  <c i="1" r="AU95"/>
  <c i="3" r="BK130"/>
  <c r="J130"/>
  <c r="J101"/>
  <c i="4" r="T141"/>
  <c r="BK270"/>
  <c r="J270"/>
  <c r="J104"/>
  <c i="3" r="R130"/>
  <c r="R129"/>
  <c i="4" r="BK128"/>
  <c r="J128"/>
  <c r="J99"/>
  <c r="BK253"/>
  <c r="J253"/>
  <c r="J102"/>
  <c r="T260"/>
  <c i="5" r="P127"/>
  <c r="P124"/>
  <c r="P123"/>
  <c i="1" r="AU98"/>
  <c i="5" r="R135"/>
  <c i="2" r="T128"/>
  <c r="T127"/>
  <c r="T123"/>
  <c i="3" r="R126"/>
  <c r="R123"/>
  <c r="R171"/>
  <c i="4" r="R141"/>
  <c r="R140"/>
  <c r="P260"/>
  <c i="5" r="BK127"/>
  <c r="J127"/>
  <c r="J99"/>
  <c r="BK151"/>
  <c r="J151"/>
  <c r="J102"/>
  <c i="2" r="R128"/>
  <c r="R127"/>
  <c r="R123"/>
  <c i="3" r="T130"/>
  <c r="T129"/>
  <c i="4" r="R128"/>
  <c r="R125"/>
  <c r="R253"/>
  <c r="T270"/>
  <c i="5" r="R127"/>
  <c r="R124"/>
  <c r="P151"/>
  <c i="3" r="P130"/>
  <c r="P129"/>
  <c i="4" r="BK141"/>
  <c r="J141"/>
  <c r="J101"/>
  <c r="BK260"/>
  <c r="J260"/>
  <c r="J103"/>
  <c i="5" r="P135"/>
  <c r="P134"/>
  <c r="T135"/>
  <c r="BK187"/>
  <c r="J187"/>
  <c r="J103"/>
  <c r="P187"/>
  <c i="2" r="BK128"/>
  <c r="J128"/>
  <c r="J100"/>
  <c i="3" r="BK126"/>
  <c r="J126"/>
  <c r="J99"/>
  <c r="P171"/>
  <c i="4" r="P141"/>
  <c r="P140"/>
  <c r="R260"/>
  <c i="5" r="BK135"/>
  <c r="J135"/>
  <c r="J101"/>
  <c r="T151"/>
  <c r="R187"/>
  <c i="3" r="T126"/>
  <c r="T123"/>
  <c r="T171"/>
  <c i="4" r="T128"/>
  <c r="T125"/>
  <c r="T253"/>
  <c r="R270"/>
  <c i="5" r="T127"/>
  <c r="T124"/>
  <c r="R151"/>
  <c r="T187"/>
  <c i="4" r="BK126"/>
  <c r="J126"/>
  <c r="J98"/>
  <c i="2" r="BK146"/>
  <c r="J146"/>
  <c r="J101"/>
  <c i="5" r="BK125"/>
  <c r="J125"/>
  <c r="J98"/>
  <c i="2" r="BK149"/>
  <c r="J149"/>
  <c r="J103"/>
  <c i="3" r="BK124"/>
  <c r="J124"/>
  <c r="J98"/>
  <c i="2" r="BK125"/>
  <c r="J125"/>
  <c r="J98"/>
  <c i="5" r="E85"/>
  <c r="BF130"/>
  <c r="BF155"/>
  <c r="BF156"/>
  <c r="BF161"/>
  <c r="BF173"/>
  <c r="BF176"/>
  <c r="BF179"/>
  <c r="BF186"/>
  <c r="BF162"/>
  <c r="BF177"/>
  <c r="BF189"/>
  <c i="4" r="BK140"/>
  <c r="J140"/>
  <c r="J100"/>
  <c i="5" r="F92"/>
  <c r="BF136"/>
  <c r="BF154"/>
  <c r="BF158"/>
  <c r="BF160"/>
  <c r="BF163"/>
  <c r="BF178"/>
  <c r="J92"/>
  <c r="BF132"/>
  <c r="BF149"/>
  <c r="BF150"/>
  <c r="BF159"/>
  <c r="BF164"/>
  <c r="BF167"/>
  <c r="BF175"/>
  <c r="BF180"/>
  <c r="BF181"/>
  <c r="BF185"/>
  <c r="J89"/>
  <c r="BF126"/>
  <c r="BF140"/>
  <c r="BF143"/>
  <c r="BF145"/>
  <c r="BF147"/>
  <c r="BF131"/>
  <c r="BF141"/>
  <c r="BF142"/>
  <c r="BF144"/>
  <c r="BF148"/>
  <c r="BF153"/>
  <c r="BF157"/>
  <c r="BF166"/>
  <c r="BF171"/>
  <c r="BF174"/>
  <c r="BF182"/>
  <c r="BF183"/>
  <c r="BF128"/>
  <c r="BF139"/>
  <c r="BF152"/>
  <c r="BF168"/>
  <c r="BF184"/>
  <c r="BF129"/>
  <c r="BF133"/>
  <c r="BF137"/>
  <c r="BF138"/>
  <c r="BF146"/>
  <c r="BF165"/>
  <c r="BF169"/>
  <c r="BF170"/>
  <c r="BF172"/>
  <c r="BF188"/>
  <c i="4" r="F121"/>
  <c r="BF138"/>
  <c r="BF160"/>
  <c r="BF165"/>
  <c r="BF180"/>
  <c r="BF181"/>
  <c r="BF182"/>
  <c r="BF185"/>
  <c r="BF186"/>
  <c r="BF187"/>
  <c r="BF190"/>
  <c r="BF192"/>
  <c r="BF200"/>
  <c r="BF203"/>
  <c r="BF211"/>
  <c r="BF238"/>
  <c r="BF251"/>
  <c r="BF254"/>
  <c r="BF256"/>
  <c r="BF261"/>
  <c r="BF262"/>
  <c r="BF263"/>
  <c r="BF274"/>
  <c r="J92"/>
  <c r="BF133"/>
  <c r="BF135"/>
  <c r="BF143"/>
  <c r="BF145"/>
  <c r="BF152"/>
  <c r="BF170"/>
  <c r="BF174"/>
  <c r="BF175"/>
  <c r="BF177"/>
  <c r="BF199"/>
  <c r="BF205"/>
  <c r="BF215"/>
  <c r="BF234"/>
  <c r="BF236"/>
  <c r="BF252"/>
  <c r="BF255"/>
  <c r="E85"/>
  <c r="BF127"/>
  <c r="BF130"/>
  <c r="BF149"/>
  <c r="BF155"/>
  <c r="BF161"/>
  <c r="BF164"/>
  <c r="BF176"/>
  <c r="BF178"/>
  <c r="BF197"/>
  <c r="BF198"/>
  <c r="BF204"/>
  <c r="BF210"/>
  <c r="BF213"/>
  <c r="BF219"/>
  <c r="BF224"/>
  <c r="BF225"/>
  <c r="BF226"/>
  <c r="BF230"/>
  <c r="BF237"/>
  <c r="BF240"/>
  <c r="J118"/>
  <c r="BF129"/>
  <c r="BF131"/>
  <c r="BF136"/>
  <c r="BF151"/>
  <c r="BF153"/>
  <c r="BF162"/>
  <c r="BF163"/>
  <c r="BF167"/>
  <c r="BF193"/>
  <c r="BF194"/>
  <c r="BF201"/>
  <c r="BF209"/>
  <c r="BF222"/>
  <c r="BF223"/>
  <c r="BF239"/>
  <c r="BF241"/>
  <c r="BF249"/>
  <c i="3" r="BK129"/>
  <c r="J129"/>
  <c r="J100"/>
  <c i="4" r="BF132"/>
  <c r="BF134"/>
  <c r="BF150"/>
  <c r="BF171"/>
  <c r="BF191"/>
  <c r="BF208"/>
  <c r="BF233"/>
  <c r="BF242"/>
  <c r="BF243"/>
  <c r="BF245"/>
  <c r="BF246"/>
  <c r="BF258"/>
  <c r="BF259"/>
  <c r="BF271"/>
  <c r="BF272"/>
  <c r="BF144"/>
  <c r="BF158"/>
  <c r="BF172"/>
  <c r="BF173"/>
  <c r="BF184"/>
  <c r="BF189"/>
  <c r="BF196"/>
  <c r="BF202"/>
  <c r="BF206"/>
  <c r="BF207"/>
  <c r="BF216"/>
  <c r="BF220"/>
  <c r="BF229"/>
  <c r="BF232"/>
  <c r="BF247"/>
  <c r="BF137"/>
  <c r="BF146"/>
  <c r="BF154"/>
  <c r="BF156"/>
  <c r="BF168"/>
  <c r="BF179"/>
  <c r="BF183"/>
  <c r="BF214"/>
  <c r="BF217"/>
  <c r="BF218"/>
  <c r="BF221"/>
  <c r="BF231"/>
  <c r="BF248"/>
  <c r="BF250"/>
  <c r="BF257"/>
  <c r="BF266"/>
  <c r="BF267"/>
  <c r="BF269"/>
  <c r="BF273"/>
  <c r="BF139"/>
  <c r="BF142"/>
  <c r="BF147"/>
  <c r="BF148"/>
  <c r="BF157"/>
  <c r="BF159"/>
  <c r="BF166"/>
  <c r="BF169"/>
  <c r="BF188"/>
  <c r="BF195"/>
  <c r="BF212"/>
  <c r="BF227"/>
  <c r="BF228"/>
  <c r="BF235"/>
  <c r="BF244"/>
  <c r="BF264"/>
  <c r="BF265"/>
  <c r="BF268"/>
  <c i="3" r="J92"/>
  <c r="F119"/>
  <c r="BF140"/>
  <c r="BF141"/>
  <c r="BF142"/>
  <c i="2" r="BK127"/>
  <c r="J127"/>
  <c r="J99"/>
  <c i="3" r="J89"/>
  <c r="BF131"/>
  <c r="BF133"/>
  <c r="BF143"/>
  <c r="BF144"/>
  <c r="BF125"/>
  <c r="BF137"/>
  <c r="BF138"/>
  <c r="BF153"/>
  <c r="BF134"/>
  <c r="BF139"/>
  <c r="BF145"/>
  <c r="BF146"/>
  <c r="BF148"/>
  <c r="BF149"/>
  <c r="BF154"/>
  <c r="E112"/>
  <c r="BF127"/>
  <c r="BF128"/>
  <c r="BF132"/>
  <c r="BF135"/>
  <c r="BF158"/>
  <c r="BF165"/>
  <c r="BF168"/>
  <c r="BF173"/>
  <c r="BF150"/>
  <c r="BF151"/>
  <c r="BF155"/>
  <c r="BF156"/>
  <c r="BF159"/>
  <c r="BF160"/>
  <c r="BF162"/>
  <c r="BF163"/>
  <c r="BF166"/>
  <c r="BF169"/>
  <c r="BF136"/>
  <c r="BF147"/>
  <c r="BF152"/>
  <c r="BF157"/>
  <c r="BF161"/>
  <c r="BF164"/>
  <c r="BF167"/>
  <c r="BF170"/>
  <c r="BF172"/>
  <c i="2" r="J89"/>
  <c r="J92"/>
  <c r="F120"/>
  <c r="BF131"/>
  <c r="BF129"/>
  <c r="BF132"/>
  <c r="BF134"/>
  <c r="BF135"/>
  <c r="BF137"/>
  <c r="E85"/>
  <c r="BF126"/>
  <c r="BF130"/>
  <c r="BF133"/>
  <c r="BF136"/>
  <c r="BF138"/>
  <c r="BF139"/>
  <c r="BF140"/>
  <c r="BF141"/>
  <c r="BF142"/>
  <c r="BF143"/>
  <c r="BF144"/>
  <c r="BF145"/>
  <c r="BF147"/>
  <c r="BF150"/>
  <c r="F37"/>
  <c i="1" r="BD95"/>
  <c i="3" r="F36"/>
  <c i="1" r="BC96"/>
  <c i="5" r="F37"/>
  <c i="1" r="BD98"/>
  <c i="2" r="J33"/>
  <c i="1" r="AV95"/>
  <c i="3" r="F33"/>
  <c i="1" r="AZ96"/>
  <c i="4" r="F35"/>
  <c i="1" r="BB97"/>
  <c i="2" r="F35"/>
  <c i="1" r="BB95"/>
  <c i="4" r="F37"/>
  <c i="1" r="BD97"/>
  <c i="3" r="F35"/>
  <c i="1" r="BB96"/>
  <c i="4" r="F36"/>
  <c i="1" r="BC97"/>
  <c i="2" r="F36"/>
  <c i="1" r="BC95"/>
  <c i="4" r="J33"/>
  <c i="1" r="AV97"/>
  <c i="3" r="F37"/>
  <c i="1" r="BD96"/>
  <c i="5" r="J33"/>
  <c i="1" r="AV98"/>
  <c i="5" r="F36"/>
  <c i="1" r="BC98"/>
  <c i="3" r="J33"/>
  <c i="1" r="AV96"/>
  <c i="5" r="F33"/>
  <c i="1" r="AZ98"/>
  <c i="5" r="F35"/>
  <c i="1" r="BB98"/>
  <c i="2" r="F33"/>
  <c i="1" r="AZ95"/>
  <c i="4" r="F33"/>
  <c i="1" r="AZ97"/>
  <c i="3" l="1" r="P122"/>
  <c i="1" r="AU96"/>
  <c i="4" r="R124"/>
  <c i="3" r="R122"/>
  <c i="5" r="R134"/>
  <c r="R123"/>
  <c i="4" r="T140"/>
  <c r="T124"/>
  <c r="P124"/>
  <c i="1" r="AU97"/>
  <c i="5" r="T134"/>
  <c r="T123"/>
  <c i="3" r="T122"/>
  <c i="4" r="BK125"/>
  <c r="J125"/>
  <c r="J97"/>
  <c i="2" r="BK148"/>
  <c r="J148"/>
  <c r="J102"/>
  <c r="BK124"/>
  <c r="J124"/>
  <c r="J97"/>
  <c i="5" r="BK134"/>
  <c r="J134"/>
  <c r="J100"/>
  <c i="3" r="BK123"/>
  <c r="J123"/>
  <c r="J97"/>
  <c i="5" r="BK124"/>
  <c r="BK123"/>
  <c r="J123"/>
  <c i="4" r="BK124"/>
  <c r="J124"/>
  <c i="3" r="BK122"/>
  <c r="J122"/>
  <c r="J96"/>
  <c i="2" r="BK123"/>
  <c r="J123"/>
  <c r="J96"/>
  <c i="3" r="F34"/>
  <c i="1" r="BA96"/>
  <c r="BD94"/>
  <c r="W33"/>
  <c i="5" r="J30"/>
  <c i="1" r="AG98"/>
  <c i="3" r="J34"/>
  <c i="1" r="AW96"/>
  <c r="AT96"/>
  <c r="BC94"/>
  <c r="W32"/>
  <c i="2" r="F34"/>
  <c i="1" r="BA95"/>
  <c i="5" r="F34"/>
  <c i="1" r="BA98"/>
  <c i="2" r="J34"/>
  <c i="1" r="AW95"/>
  <c r="AT95"/>
  <c i="5" r="J34"/>
  <c i="1" r="AW98"/>
  <c r="AT98"/>
  <c r="AN98"/>
  <c i="4" r="F34"/>
  <c i="1" r="BA97"/>
  <c i="4" r="J34"/>
  <c i="1" r="AW97"/>
  <c r="AT97"/>
  <c i="4" r="J30"/>
  <c i="1" r="AG97"/>
  <c r="BB94"/>
  <c r="W31"/>
  <c r="AZ94"/>
  <c r="W29"/>
  <c i="5" l="1" r="J96"/>
  <c r="J124"/>
  <c r="J97"/>
  <c i="1" r="AN97"/>
  <c i="4" r="J96"/>
  <c i="5" r="J39"/>
  <c i="4" r="J39"/>
  <c i="1" r="AU94"/>
  <c r="AX94"/>
  <c r="AY94"/>
  <c r="AV94"/>
  <c r="AK29"/>
  <c i="2" r="J30"/>
  <c i="1" r="AG95"/>
  <c r="BA94"/>
  <c r="W30"/>
  <c i="3" r="J30"/>
  <c i="1" r="AG96"/>
  <c r="AN96"/>
  <c i="3" l="1" r="J39"/>
  <c i="2" r="J39"/>
  <c i="1" r="AN95"/>
  <c r="AG94"/>
  <c r="AK26"/>
  <c r="AW94"/>
  <c r="AK30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<sst xmlns="http://schemas.openxmlformats.org/spreadsheetml/2006/main">
  <si>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</si>
  <si>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</si>
  <si>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</si>
  <si>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</si>
  <si>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</si>
  <si>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{c3db04c7-1ddd-4f3d-a082-799a53ea9fa2}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</si>
  <si>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</si>
  <si>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</si>
  <si>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</si>
  <si>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</si>
  <si>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</si>
  <si>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</si>
  <si>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</si>
  <si>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21005P1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</si>
  <si>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</si>
  <si>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</si>
  <si>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Materská škola v obci Ostrovany</t>
  </si>
  <si>
    <t>JKSO:</t>
  </si>
  <si>
    <t>KS:</t>
  </si>
  <si>
    <t>Miesto:</t>
  </si>
  <si>
    <t>Ostrovany</t>
  </si>
  <si>
    <t>Dátum:</t>
  </si>
  <si>
    <t>30. 6. 2021</t>
  </si>
  <si>
    <t>Objednávateľ:</t>
  </si>
  <si>
    <t>IČO:</t>
  </si>
  <si>
    <t>Obec Ostrovany</t>
  </si>
  <si>
    <t>IČ DPH:</t>
  </si>
  <si>
    <t>Zhotoviteľ:</t>
  </si>
  <si>
    <t>Vyplň údaj</t>
  </si>
  <si>
    <t>Projektant:</t>
  </si>
  <si>
    <t>Ing. Zuzana Žlebčíková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</si>
  <si>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</si>
  <si>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</si>
  <si>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</si>
  <si>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</si>
  <si>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</si>
  <si>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</si>
  <si>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</si>
  <si>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</si>
  <si>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</si>
  <si>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</si>
  <si>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</si>
  <si>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</si>
  <si>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</si>
  <si>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</si>
  <si>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</si>
  <si>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</si>
  <si>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</si>
  <si>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</si>
  <si>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</si>
  <si>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</si>
  <si>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</si>
  <si>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</si>
  <si>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</si>
  <si>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</si>
  <si>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</si>
  <si>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</si>
  <si>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</si>
  <si>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</si>
  <si>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</si>
  <si>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</si>
  <si>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</si>
  <si>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</si>
  <si>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</si>
  <si>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</si>
  <si>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</si>
  <si>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</si>
  <si>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</si>
  <si>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</si>
  <si>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</si>
  <si>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</si>
  <si>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</si>
  <si>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</si>
  <si>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</si>
  <si>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</si>
  <si>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</si>
  <si>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</si>
  <si>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</si>
  <si>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</si>
  <si>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</si>
  <si>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-01</t>
  </si>
  <si>
    <t>Uzemnenie</t>
  </si>
  <si>
    <t>STA</t>
  </si>
  <si>
    <t>1</t>
  </si>
  <si>
    <t>{bd4a9b75-e0c3-41ba-9f1e-87aba77f1f67}</t>
  </si>
  <si>
    <t>-02</t>
  </si>
  <si>
    <t>BLZ</t>
  </si>
  <si>
    <t>{8ea59928-9240-4e65-a031-5c783a2d5fa3}</t>
  </si>
  <si>
    <t>-03</t>
  </si>
  <si>
    <t>ELI</t>
  </si>
  <si>
    <t>{f23926f3-886b-4ad8-9a55-9397709126f6}</t>
  </si>
  <si>
    <t>-04</t>
  </si>
  <si>
    <t>SLP</t>
  </si>
  <si>
    <t>{cd524dc2-116e-4fe7-8774-169d95701414}</t>
  </si>
  <si>
    <t>KRYCÍ LIST ROZPOČTU</t>
  </si>
  <si>
    <t>Objekt:</t>
  </si>
  <si>
    <t>-01 - Uzemnenie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</si>
  <si>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</si>
  <si>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</si>
  <si>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</si>
  <si>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</si>
  <si>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</si>
  <si>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</si>
  <si>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</si>
  <si>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</si>
  <si>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</si>
  <si>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>OST - Ostatné</t>
  </si>
  <si>
    <t>VRN - Vedľajšie rozpočtové náklady</t>
  </si>
  <si>
    <t xml:space="preserve">    VRN11 - Meranie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</si>
  <si>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</si>
  <si>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</si>
  <si>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</si>
  <si>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</si>
  <si>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</si>
  <si>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</si>
  <si>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</si>
  <si>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</si>
  <si>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</si>
  <si>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</si>
  <si>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</si>
  <si>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</si>
  <si>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</si>
  <si>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</si>
  <si>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</si>
  <si>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</si>
  <si>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</si>
  <si>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</si>
  <si>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999001001</t>
  </si>
  <si>
    <t>Vyznačenie káblovej trasy a rozmeriavanie prístrojov</t>
  </si>
  <si>
    <t>kpl.</t>
  </si>
  <si>
    <t>4</t>
  </si>
  <si>
    <t>2</t>
  </si>
  <si>
    <t>-1401819606</t>
  </si>
  <si>
    <t>M</t>
  </si>
  <si>
    <t>Práce a dodávky M</t>
  </si>
  <si>
    <t>3</t>
  </si>
  <si>
    <t>21-M</t>
  </si>
  <si>
    <t>Elektromontáže</t>
  </si>
  <si>
    <t>210220020.S</t>
  </si>
  <si>
    <t>Uzemňovacie vedenie v zemi FeZn do 120 mm2 vrátane izolácie spojov</t>
  </si>
  <si>
    <t>m</t>
  </si>
  <si>
    <t>64</t>
  </si>
  <si>
    <t>557380223</t>
  </si>
  <si>
    <t>354410058800.S</t>
  </si>
  <si>
    <t>Pásovina uzemňovacia FeZn 30 x 4 mm</t>
  </si>
  <si>
    <t>kg</t>
  </si>
  <si>
    <t>128</t>
  </si>
  <si>
    <t>813758497</t>
  </si>
  <si>
    <t>210220021.S</t>
  </si>
  <si>
    <t>Uzemňovacie vedenie v zemi FeZn vrátane izolácie spojov O 10 mm</t>
  </si>
  <si>
    <t>729529682</t>
  </si>
  <si>
    <t>5</t>
  </si>
  <si>
    <t>354410054810.S</t>
  </si>
  <si>
    <t>Drôt bleskozvodový FeZn, d 10 mm, PVC</t>
  </si>
  <si>
    <t>1621320881</t>
  </si>
  <si>
    <t>6</t>
  </si>
  <si>
    <t>210220095.S</t>
  </si>
  <si>
    <t>Náter zvodového vodiča</t>
  </si>
  <si>
    <t>-2045241550</t>
  </si>
  <si>
    <t>7</t>
  </si>
  <si>
    <t>210220245.S</t>
  </si>
  <si>
    <t>Svorka FeZn pripojovacia SP</t>
  </si>
  <si>
    <t>ks</t>
  </si>
  <si>
    <t>-1589114913</t>
  </si>
  <si>
    <t>8</t>
  </si>
  <si>
    <t>354410004100.S</t>
  </si>
  <si>
    <t>Svorka FeZn pripájaca označenie SP 2</t>
  </si>
  <si>
    <t>541991592</t>
  </si>
  <si>
    <t>210220249.S</t>
  </si>
  <si>
    <t>Svorka FeZn na odkvapové potrubie ST10-11</t>
  </si>
  <si>
    <t>-1503972531</t>
  </si>
  <si>
    <t>10</t>
  </si>
  <si>
    <t>354410005600.S</t>
  </si>
  <si>
    <t>Svorka FeZn D=50-140 mm na potrubie označenie ST 10</t>
  </si>
  <si>
    <t>-293008122</t>
  </si>
  <si>
    <t>11</t>
  </si>
  <si>
    <t>210220252.S</t>
  </si>
  <si>
    <t>Svorka FeZn odbočovacia spojovacia SR 01, SR 02 (pásovina do 120 mm2)</t>
  </si>
  <si>
    <t>748786234</t>
  </si>
  <si>
    <t>12</t>
  </si>
  <si>
    <t>354410000600.S</t>
  </si>
  <si>
    <t>Svorka FeZn odbočovacia spojovacia označenie SR 02 (M8)</t>
  </si>
  <si>
    <t>-1749058110</t>
  </si>
  <si>
    <t>13</t>
  </si>
  <si>
    <t>210220253.S</t>
  </si>
  <si>
    <t>Svorka FeZn uzemňovacia SR03</t>
  </si>
  <si>
    <t>53448281</t>
  </si>
  <si>
    <t>14</t>
  </si>
  <si>
    <t>354410000900.S</t>
  </si>
  <si>
    <t>Svorka FeZn uzemňovacia označenie SR 03 A</t>
  </si>
  <si>
    <t>255680030</t>
  </si>
  <si>
    <t>15</t>
  </si>
  <si>
    <t>210252005</t>
  </si>
  <si>
    <t>Foto - videodokumentácia elektroinštalačných rozvodov pred zásypom a omietaním</t>
  </si>
  <si>
    <t>441501677</t>
  </si>
  <si>
    <t>16</t>
  </si>
  <si>
    <t>MV</t>
  </si>
  <si>
    <t>Murárske výpomoci</t>
  </si>
  <si>
    <t>%</t>
  </si>
  <si>
    <t>-147663504</t>
  </si>
  <si>
    <t>17</t>
  </si>
  <si>
    <t>PM</t>
  </si>
  <si>
    <t>Podružný materiál</t>
  </si>
  <si>
    <t>1147295174</t>
  </si>
  <si>
    <t>18</t>
  </si>
  <si>
    <t>PPV</t>
  </si>
  <si>
    <t>Podiel pridružených výkonov</t>
  </si>
  <si>
    <t>-811812647</t>
  </si>
  <si>
    <t>OST</t>
  </si>
  <si>
    <t>Ostatné</t>
  </si>
  <si>
    <t>19</t>
  </si>
  <si>
    <t>HZS001114</t>
  </si>
  <si>
    <t>Ostatné elektroinštalačné práce</t>
  </si>
  <si>
    <t>hod</t>
  </si>
  <si>
    <t>262144</t>
  </si>
  <si>
    <t>164817217</t>
  </si>
  <si>
    <t>VRN</t>
  </si>
  <si>
    <t>Vedľajšie rozpočtové náklady</t>
  </si>
  <si>
    <t>VRN11</t>
  </si>
  <si>
    <t>Meranie</t>
  </si>
  <si>
    <t>001100001</t>
  </si>
  <si>
    <t>Meranie - bez rozlíšenia</t>
  </si>
  <si>
    <t>eur</t>
  </si>
  <si>
    <t>1024</t>
  </si>
  <si>
    <t>1058923198</t>
  </si>
  <si>
    <t>-02 - BLZ</t>
  </si>
  <si>
    <t xml:space="preserve">    6 - Úpravy povrchov, podlahy, osadenie</t>
  </si>
  <si>
    <t>Úpravy povrchov, podlahy, osadenie</t>
  </si>
  <si>
    <t>612403399.S</t>
  </si>
  <si>
    <t>Hrubá výplň rýh na stenách akoukoľvek maltou, akejkoľvek šírky ryhy</t>
  </si>
  <si>
    <t>m2</t>
  </si>
  <si>
    <t>-1904898163</t>
  </si>
  <si>
    <t>974031121.S</t>
  </si>
  <si>
    <t xml:space="preserve">Vysekanie rýh v akomkoľvek murive tehlovom na akúkoľvek maltu do hĺbky 30 mm a š. do 30 mm,  -0,00200 t</t>
  </si>
  <si>
    <t>-1450052254</t>
  </si>
  <si>
    <t>293148926</t>
  </si>
  <si>
    <t>210010373.S</t>
  </si>
  <si>
    <t>Elektromontážna krabica s tubusom a viečkom do zateplenia 120-300mm 156x196x86, IP 30</t>
  </si>
  <si>
    <t>-519301332</t>
  </si>
  <si>
    <t>345410007800</t>
  </si>
  <si>
    <t>Krabica do zateplenia z PC-ABS s viečkom KUZ-VI KB, hĺbka 120-300 mm, KOPOS</t>
  </si>
  <si>
    <t>-1946699588</t>
  </si>
  <si>
    <t>210220050.S</t>
  </si>
  <si>
    <t>Označenie zvodov číselnými štítkami</t>
  </si>
  <si>
    <t>1936786590</t>
  </si>
  <si>
    <t>354410064600.S</t>
  </si>
  <si>
    <t>Štítok orientačný nerezový zemniaci na zvody</t>
  </si>
  <si>
    <t>-146626136</t>
  </si>
  <si>
    <t>210220102.S</t>
  </si>
  <si>
    <t>Podpery vedenia FeZn na vrchol krovu PV15 A-F +UNI</t>
  </si>
  <si>
    <t>156303623</t>
  </si>
  <si>
    <t>354410033650.S</t>
  </si>
  <si>
    <t>Podpera vedenia FeZn univerzálna na vrchol krovu označenie PV 15 UNI stredná</t>
  </si>
  <si>
    <t>1883697160</t>
  </si>
  <si>
    <t>210220104.S</t>
  </si>
  <si>
    <t>Podpery vedenia FeZn na plechové strechy PV23, PV24</t>
  </si>
  <si>
    <t>544637500</t>
  </si>
  <si>
    <t>354410037300.S</t>
  </si>
  <si>
    <t>Podpera vedenia FeZn na plechové strechy označenie PV 23</t>
  </si>
  <si>
    <t>-1046526617</t>
  </si>
  <si>
    <t>354410067000.S</t>
  </si>
  <si>
    <t>Tesniaci set</t>
  </si>
  <si>
    <t>-1965684596</t>
  </si>
  <si>
    <t>210220204.S</t>
  </si>
  <si>
    <t>Zachytávacia tyč FeZn bez osadenia JP 10, JP 15, JP 20</t>
  </si>
  <si>
    <t>918542507</t>
  </si>
  <si>
    <t>354410023000.S</t>
  </si>
  <si>
    <t>Tyč zachytávacia FeZn na upevnenie do muriva označenie JP 10</t>
  </si>
  <si>
    <t>-527300075</t>
  </si>
  <si>
    <t>354410023200.S</t>
  </si>
  <si>
    <t>Tyč zachytávacia FeZn na upevnenie do muriva označenie JP 20</t>
  </si>
  <si>
    <t>791175008</t>
  </si>
  <si>
    <t>210220220.S</t>
  </si>
  <si>
    <t>Držiak zachytávacej tyče FeZn DJ1-8</t>
  </si>
  <si>
    <t>2063204708</t>
  </si>
  <si>
    <t>354410024000.S</t>
  </si>
  <si>
    <t>Držiak FeZn dolný zachytávacej tyče na krov označenie DJ 4 d</t>
  </si>
  <si>
    <t>-796868153</t>
  </si>
  <si>
    <t>354410024100.S</t>
  </si>
  <si>
    <t>Držiak FeZn horný zachytávacej tyče na krov označenie DJ 4 h</t>
  </si>
  <si>
    <t>1069684495</t>
  </si>
  <si>
    <t>210220240.S</t>
  </si>
  <si>
    <t xml:space="preserve">Svorka FeZn k zachytávacej, uzemňovacej tyči  SJ</t>
  </si>
  <si>
    <t>-29900835</t>
  </si>
  <si>
    <t>354410001500.S</t>
  </si>
  <si>
    <t>Svorka FeZn k uzemňovacej tyči označenie SJ 01</t>
  </si>
  <si>
    <t>298012848</t>
  </si>
  <si>
    <t>21</t>
  </si>
  <si>
    <t>210220243.S</t>
  </si>
  <si>
    <t>Svorka FeZn spojovacia SS</t>
  </si>
  <si>
    <t>-688238273</t>
  </si>
  <si>
    <t>22</t>
  </si>
  <si>
    <t>5311519</t>
  </si>
  <si>
    <t>Svorka spojovacia Vario 5311519 44x44mm Al</t>
  </si>
  <si>
    <t>256</t>
  </si>
  <si>
    <t>1102988504</t>
  </si>
  <si>
    <t>23</t>
  </si>
  <si>
    <t>771422232</t>
  </si>
  <si>
    <t>24</t>
  </si>
  <si>
    <t>354410004000.S</t>
  </si>
  <si>
    <t>Svorka FeZn pripájaca označenie SP 1</t>
  </si>
  <si>
    <t>-1180506629</t>
  </si>
  <si>
    <t>25</t>
  </si>
  <si>
    <t>210220246.S</t>
  </si>
  <si>
    <t>Svorka FeZn na odkvapový žľab SO</t>
  </si>
  <si>
    <t>-1997124076</t>
  </si>
  <si>
    <t>26</t>
  </si>
  <si>
    <t>354410004200.S</t>
  </si>
  <si>
    <t>Svorka FeZn odkvapová označenie SO</t>
  </si>
  <si>
    <t>-1579978325</t>
  </si>
  <si>
    <t>27</t>
  </si>
  <si>
    <t>210220247.S</t>
  </si>
  <si>
    <t>Svorka FeZn skúšobná SZ</t>
  </si>
  <si>
    <t>-714279663</t>
  </si>
  <si>
    <t>28</t>
  </si>
  <si>
    <t>354410004300.S</t>
  </si>
  <si>
    <t>Svorka FeZn skúšobná označenie SZ</t>
  </si>
  <si>
    <t>559505442</t>
  </si>
  <si>
    <t>29</t>
  </si>
  <si>
    <t>210220250.S</t>
  </si>
  <si>
    <t>Svorka FeZn univerzálna SU, SUA, SUB</t>
  </si>
  <si>
    <t>705004622</t>
  </si>
  <si>
    <t>30</t>
  </si>
  <si>
    <t>354410005900.S</t>
  </si>
  <si>
    <t>Svorka FeZn univerzálna označenie SU A</t>
  </si>
  <si>
    <t>-1213280759</t>
  </si>
  <si>
    <t>31</t>
  </si>
  <si>
    <t>210220293.S</t>
  </si>
  <si>
    <t>Tvarovanie vedenia na povrchu, ochrannej rúrky, uholníka</t>
  </si>
  <si>
    <t>-658295138</t>
  </si>
  <si>
    <t>32</t>
  </si>
  <si>
    <t>210220800.S</t>
  </si>
  <si>
    <t>Uzemňovacie vedenie na povrchu AlMgSi drôt zvodový Ø 8-10 mm</t>
  </si>
  <si>
    <t>-1812185600</t>
  </si>
  <si>
    <t>33</t>
  </si>
  <si>
    <t>354410064200.S</t>
  </si>
  <si>
    <t>Drôt bleskozvodový zliatina AlMgSi, d 8 mm, Al</t>
  </si>
  <si>
    <t>2061077205</t>
  </si>
  <si>
    <t>34</t>
  </si>
  <si>
    <t>210220803.S</t>
  </si>
  <si>
    <t>Skrytý zvod pri zatepľovacom systéme AlMgSi drôt zvodový Ø 8 mm</t>
  </si>
  <si>
    <t>-1346478667</t>
  </si>
  <si>
    <t>35</t>
  </si>
  <si>
    <t>354410064400.S</t>
  </si>
  <si>
    <t>Drôt bleskozvodový izolovaný zliatina AlMgSi označenie O 8 Al PVC</t>
  </si>
  <si>
    <t>1615127680</t>
  </si>
  <si>
    <t>36</t>
  </si>
  <si>
    <t>538 010</t>
  </si>
  <si>
    <t>Skoba KRA 6.10 STTZN</t>
  </si>
  <si>
    <t>-1437028154</t>
  </si>
  <si>
    <t>37</t>
  </si>
  <si>
    <t>210251578</t>
  </si>
  <si>
    <t>Príplatok za práce vo výške nad 2,5m</t>
  </si>
  <si>
    <t>-415766907</t>
  </si>
  <si>
    <t>38</t>
  </si>
  <si>
    <t>-999682058</t>
  </si>
  <si>
    <t>39</t>
  </si>
  <si>
    <t>MD</t>
  </si>
  <si>
    <t>Mimostavenisková doprava</t>
  </si>
  <si>
    <t>-742780775</t>
  </si>
  <si>
    <t>40</t>
  </si>
  <si>
    <t>1158173941</t>
  </si>
  <si>
    <t>41</t>
  </si>
  <si>
    <t>PD</t>
  </si>
  <si>
    <t>Presun dodávok</t>
  </si>
  <si>
    <t>876674093</t>
  </si>
  <si>
    <t>42</t>
  </si>
  <si>
    <t>1901461174</t>
  </si>
  <si>
    <t>43</t>
  </si>
  <si>
    <t>18338380</t>
  </si>
  <si>
    <t>44</t>
  </si>
  <si>
    <t>-1938413531</t>
  </si>
  <si>
    <t>45</t>
  </si>
  <si>
    <t>HZS001115</t>
  </si>
  <si>
    <t>OPaOS VTZ E (revízia) a vypracovanie správy</t>
  </si>
  <si>
    <t>1373234136</t>
  </si>
  <si>
    <t>-03 - ELI</t>
  </si>
  <si>
    <t xml:space="preserve">    22-M - Montáže oznam. a zabezp. zariadení</t>
  </si>
  <si>
    <t xml:space="preserve">    46-M - Zemné práce pri extr.mont.prácach</t>
  </si>
  <si>
    <t>612403399</t>
  </si>
  <si>
    <t>-1158869717</t>
  </si>
  <si>
    <t>941955001</t>
  </si>
  <si>
    <t>Lešenie ľahké pracovné pomocné, s výškou lešeňovej podlahy do 1,20 m</t>
  </si>
  <si>
    <t>sub</t>
  </si>
  <si>
    <t>-745839446</t>
  </si>
  <si>
    <t>971038141</t>
  </si>
  <si>
    <t xml:space="preserve">Vybúranie otvoru v murive z tvárnic veľ. profilu do 60 mm hr.do 300 mm,  -0,00100t</t>
  </si>
  <si>
    <t>-1018930559</t>
  </si>
  <si>
    <t>971038591</t>
  </si>
  <si>
    <t xml:space="preserve">Vybúranie otvorov v murive z tvárnic veľ. plochy do 1 m2 hr.nad 150 mm,  -1,50000t</t>
  </si>
  <si>
    <t>m3</t>
  </si>
  <si>
    <t>-613446489</t>
  </si>
  <si>
    <t>971042141</t>
  </si>
  <si>
    <t xml:space="preserve">Vybúranie otvoru v betónových priečkach a stenách do profilu 60 mm, hr. do 300 mm,  -0,00100t</t>
  </si>
  <si>
    <t>105863017</t>
  </si>
  <si>
    <t>972056006</t>
  </si>
  <si>
    <t>Jadrové vrty diamantovými korunkami do D 70 mm do stropov - železobetónových -0,00009t</t>
  </si>
  <si>
    <t>cm</t>
  </si>
  <si>
    <t>-1568969102</t>
  </si>
  <si>
    <t>974031121</t>
  </si>
  <si>
    <t>-797986707</t>
  </si>
  <si>
    <t>974031132</t>
  </si>
  <si>
    <t xml:space="preserve">Vysekanie rýh v akomkoľvek murive tehlovom na akúkoľvek maltu do hĺbky 50 mm a š. do 70 mm,  -0,00600t</t>
  </si>
  <si>
    <t>-1548997373</t>
  </si>
  <si>
    <t>974031134</t>
  </si>
  <si>
    <t xml:space="preserve">Vysekanie rýh v akomkoľvek murive tehlovom na akúkoľvek maltu do hĺbky 50 mm a š. do 150 mm,  -0,01300t</t>
  </si>
  <si>
    <t>-1524428318</t>
  </si>
  <si>
    <t>974042532</t>
  </si>
  <si>
    <t xml:space="preserve">Vysekanie rýh v betónovej dlažbe do hĺbky 50 mm a šírky do 70mm,  -0,00800t</t>
  </si>
  <si>
    <t>433519368</t>
  </si>
  <si>
    <t>974082921</t>
  </si>
  <si>
    <t xml:space="preserve">Vysekanie rýh pre vodiče betónových stropov do hĺbky30 mm a šír. do 70 mm,  -0,00300t</t>
  </si>
  <si>
    <t>-1159268738</t>
  </si>
  <si>
    <t>823841387</t>
  </si>
  <si>
    <t>210010002.S</t>
  </si>
  <si>
    <t>Rúrka ohybná elektroinštalačná typ 23-16, uložená pod omietkou</t>
  </si>
  <si>
    <t>-1749877765</t>
  </si>
  <si>
    <t>345710005455.S</t>
  </si>
  <si>
    <t>Rúrka ohybná 2316E s nízkou mechanickou odolnosťou z PE, bezhalogénová, D 16 mm</t>
  </si>
  <si>
    <t>889105416</t>
  </si>
  <si>
    <t>210010005.S</t>
  </si>
  <si>
    <t>Rúrka ohybná elektroinštalačná typ 23-40, uložená pod omietkou</t>
  </si>
  <si>
    <t>253176781</t>
  </si>
  <si>
    <t>345710005500.S</t>
  </si>
  <si>
    <t>Rúrka ohybná 09040 dvojplášťová korugovaná z HDPE, bezhalogénová, D 40 mm</t>
  </si>
  <si>
    <t>-1935806085</t>
  </si>
  <si>
    <t>210010080.S</t>
  </si>
  <si>
    <t>Rúrka ohybná elektroinštalačná z HDPE, D 40 uložená voľne</t>
  </si>
  <si>
    <t>-1972671951</t>
  </si>
  <si>
    <t>286530129600.S</t>
  </si>
  <si>
    <t>Spojka nasúvacia 02040 pre korudované elektroinštal. rúrky z HDPE, D 40 mm</t>
  </si>
  <si>
    <t>1385926676</t>
  </si>
  <si>
    <t>210010094.S</t>
  </si>
  <si>
    <t>Rúrka ohybná elektroinštalačná z HDPE, D 110 uložená voľne</t>
  </si>
  <si>
    <t>-764813462</t>
  </si>
  <si>
    <t>286530130100.S</t>
  </si>
  <si>
    <t>Spojka nasúvacia 02110 pre korudované elektroinštal. rúrky z HDPE, D 110 mm</t>
  </si>
  <si>
    <t>-1157546252</t>
  </si>
  <si>
    <t>210010354</t>
  </si>
  <si>
    <t>Krabicová rozvodka vrátane ukončenia káblov a zapojenia vodičov</t>
  </si>
  <si>
    <t>1415821531</t>
  </si>
  <si>
    <t>3410300454</t>
  </si>
  <si>
    <t>Krabica odbočná -2000075 - A8 HF RW - 2,5mm2/660V 75x75x36,2 - prázdna s viečkom - biela</t>
  </si>
  <si>
    <t>1837296158</t>
  </si>
  <si>
    <t>210100001</t>
  </si>
  <si>
    <t>Ukončenie vodičov v rozvádzač. vrátane zapojenia a vodičovej koncovky do 2.5 mm2</t>
  </si>
  <si>
    <t>-1626933779</t>
  </si>
  <si>
    <t>210100002</t>
  </si>
  <si>
    <t>Ukončenie vodičov v rozvádzač. vrátane zapojenia a vodičovej koncovky do 6 mm2</t>
  </si>
  <si>
    <t>1026152178</t>
  </si>
  <si>
    <t>210100006.S</t>
  </si>
  <si>
    <t>Ukončenie vodičov v rozvádzač. vrátane zapojenia a vodičovej koncovky do 50 mm2</t>
  </si>
  <si>
    <t>-913852159</t>
  </si>
  <si>
    <t>-1103308342</t>
  </si>
  <si>
    <t>354310022200.S</t>
  </si>
  <si>
    <t>Káblové oko medené lisovacie CU 35x10 KU-L</t>
  </si>
  <si>
    <t>1359542598</t>
  </si>
  <si>
    <t>210100253.S</t>
  </si>
  <si>
    <t>Ukončenie celoplastových káblov zmrašť. záklopkou alebo páskou do 4 x 50 mm2</t>
  </si>
  <si>
    <t>1149792162</t>
  </si>
  <si>
    <t>345810007600.S</t>
  </si>
  <si>
    <t>Zmršťovacia káblová koncovka VE4021 4x35 - 4x50 mm2</t>
  </si>
  <si>
    <t>1550805661</t>
  </si>
  <si>
    <t>210110001</t>
  </si>
  <si>
    <t xml:space="preserve">Jednopólový spínač - radenie 1, nástenný pre prostredie obyčajné alebo vlhké vrátane zapojenia </t>
  </si>
  <si>
    <t>258819237</t>
  </si>
  <si>
    <t>3450201320</t>
  </si>
  <si>
    <t>Prepínač r.1, IP44, zapustený (napr.SDN0100321 + SDN5800121)</t>
  </si>
  <si>
    <t>-588834588</t>
  </si>
  <si>
    <t>210110004</t>
  </si>
  <si>
    <t xml:space="preserve">Striedavý spínač (prepínač) - radenie 6, nástenný pre prostredie obyčajné alebo vlhké vrátane zapojenia </t>
  </si>
  <si>
    <t>659371244</t>
  </si>
  <si>
    <t>3450201570</t>
  </si>
  <si>
    <t>Prepínač r.6, IP44, zapustený (napr.SDN0400521 + SDN5800121))</t>
  </si>
  <si>
    <t>-426895899</t>
  </si>
  <si>
    <t>210110016.S</t>
  </si>
  <si>
    <t>Tlačítko - radenie 1/0 nástenný IP 55, vrátane zapojenia</t>
  </si>
  <si>
    <t>-1805080281</t>
  </si>
  <si>
    <t>GW4220</t>
  </si>
  <si>
    <t>Tlačítko GW42201 červené STOP núdzové a požiarne IP55</t>
  </si>
  <si>
    <t>-1973703573</t>
  </si>
  <si>
    <t>210110041</t>
  </si>
  <si>
    <t>Spínače polozapustené a zapustené vrátane zapojenia jednopólový - radenie 1</t>
  </si>
  <si>
    <t>-864375136</t>
  </si>
  <si>
    <t>3450201270</t>
  </si>
  <si>
    <t>Spínač r.1, IP20 zapustený (napr. SDN0100121 + SDB5800121))</t>
  </si>
  <si>
    <t>621379685</t>
  </si>
  <si>
    <t>210110043</t>
  </si>
  <si>
    <t>Spínač polozapustený a zapustený vrátane zapojenia sériový prep.stried. - radenie 5 A</t>
  </si>
  <si>
    <t>-1883514708</t>
  </si>
  <si>
    <t>3450202940</t>
  </si>
  <si>
    <t>Prepínač r.5, IP20 zapustený (napr. SDN0300121 + SDN5800121)</t>
  </si>
  <si>
    <t>-1693920183</t>
  </si>
  <si>
    <t>210110045</t>
  </si>
  <si>
    <t>Spínač polozapustený a zapustený vrátane zapojenia stried.prep.- radenie 6</t>
  </si>
  <si>
    <t>-1026967469</t>
  </si>
  <si>
    <t>3450201520</t>
  </si>
  <si>
    <t>Prepínač r.6, IP20 zapustený (napr. SDN0400121 + SDN5800121)</t>
  </si>
  <si>
    <t>-1229730065</t>
  </si>
  <si>
    <t>210110046</t>
  </si>
  <si>
    <t>Spínač polozapustený a zapustený vrátane zapojenia krížový prep.- radenie 7</t>
  </si>
  <si>
    <t>-367959135</t>
  </si>
  <si>
    <t>3450201620</t>
  </si>
  <si>
    <t>Prepínač r.7, IP20 zapustený (napr.SDN0500121 + SDN5800121)</t>
  </si>
  <si>
    <t>86494933</t>
  </si>
  <si>
    <t>3450201621</t>
  </si>
  <si>
    <t>Prepínač r.6+6, IP20 zapustený (napr.SDN0600121 + SDN5800121)</t>
  </si>
  <si>
    <t>-1568269470</t>
  </si>
  <si>
    <t>210110082</t>
  </si>
  <si>
    <t>Sporáková prípojka typ 39563 - 23C, pre zapustenú montáž vrátane tlejivky</t>
  </si>
  <si>
    <t>763736597</t>
  </si>
  <si>
    <t>46</t>
  </si>
  <si>
    <t>3450663620</t>
  </si>
  <si>
    <t>Šporáková prípojka zapustená (napr. 3536N-C03252 12)</t>
  </si>
  <si>
    <t>2060112457</t>
  </si>
  <si>
    <t>47</t>
  </si>
  <si>
    <t>210110095</t>
  </si>
  <si>
    <t>Spínače snímač pohybu do stropu</t>
  </si>
  <si>
    <t>567376784</t>
  </si>
  <si>
    <t>48</t>
  </si>
  <si>
    <t>3581900400</t>
  </si>
  <si>
    <t>Pohybový snímač (napr.LUXA 101-180-biele, IP55)</t>
  </si>
  <si>
    <t>129108814</t>
  </si>
  <si>
    <t>49</t>
  </si>
  <si>
    <t>210111011</t>
  </si>
  <si>
    <t>Domová zásuvka polozapustená alebo zapustená vrátane zapojenia 10/16 A 250 V 2P + Z</t>
  </si>
  <si>
    <t>-491257122</t>
  </si>
  <si>
    <t>50</t>
  </si>
  <si>
    <t>3450317700</t>
  </si>
  <si>
    <t>Zásuvka 2P+E, IP22, zapustená (SDN2800121 + SDN5800121)</t>
  </si>
  <si>
    <t>-1346554158</t>
  </si>
  <si>
    <t>51</t>
  </si>
  <si>
    <t>3450317701</t>
  </si>
  <si>
    <t>Zásuvka 2x(2P+E), IP22, zapustená (SDN2800521)</t>
  </si>
  <si>
    <t>326039684</t>
  </si>
  <si>
    <t>52</t>
  </si>
  <si>
    <t>3450317702</t>
  </si>
  <si>
    <t>Zásuvka 2P+E s prep.ochr., IP22, zapustená (napr.: SDN2800121P + SDN5800121)</t>
  </si>
  <si>
    <t>1945552592</t>
  </si>
  <si>
    <t>53</t>
  </si>
  <si>
    <t>210190001</t>
  </si>
  <si>
    <t>Montáž oceľolechovej rozvodnice do váhy 20 kg</t>
  </si>
  <si>
    <t>-2078454218</t>
  </si>
  <si>
    <t>54</t>
  </si>
  <si>
    <t>EP</t>
  </si>
  <si>
    <t>Prípojnica poteciálového vyrovnania - 5015650 - 1801 VDE</t>
  </si>
  <si>
    <t>-834940770</t>
  </si>
  <si>
    <t>55</t>
  </si>
  <si>
    <t>210192722</t>
  </si>
  <si>
    <t>Označovací štítok pre prístroje - nadpis v rozvádzačoch vrátane popisu lepený</t>
  </si>
  <si>
    <t>581765403</t>
  </si>
  <si>
    <t>56</t>
  </si>
  <si>
    <t>210193075</t>
  </si>
  <si>
    <t>Domova rozvodnica do 96 M pre zapustenú montáž bez sekacích prác</t>
  </si>
  <si>
    <t>-1861942489</t>
  </si>
  <si>
    <t>57</t>
  </si>
  <si>
    <t>RP1</t>
  </si>
  <si>
    <t>Rozvádzač RP1 (podľa výkr. č. 12)</t>
  </si>
  <si>
    <t>-154451578</t>
  </si>
  <si>
    <t>58</t>
  </si>
  <si>
    <t>RK</t>
  </si>
  <si>
    <t>Rozvádzač RK (podľa výkr. č. 13)</t>
  </si>
  <si>
    <t>-12456648</t>
  </si>
  <si>
    <t>59</t>
  </si>
  <si>
    <t>210193079.S</t>
  </si>
  <si>
    <t>Domova rozvodnica do 198 M pre zapustenú montáž bez sekacích prác</t>
  </si>
  <si>
    <t>-307509959</t>
  </si>
  <si>
    <t>60</t>
  </si>
  <si>
    <t>HR</t>
  </si>
  <si>
    <t>Rozvádzač HR (podľa výkr. č. 11)</t>
  </si>
  <si>
    <t>1759771840</t>
  </si>
  <si>
    <t>61</t>
  </si>
  <si>
    <t>210193089.S</t>
  </si>
  <si>
    <t>Domova rozvodnica do 198 M povrchová montáž IP 30</t>
  </si>
  <si>
    <t>1066062212</t>
  </si>
  <si>
    <t>62</t>
  </si>
  <si>
    <t>R-CBS</t>
  </si>
  <si>
    <t>Rozvádzač R-CBS (podľa výkr.č. 14)</t>
  </si>
  <si>
    <t>-1524371964</t>
  </si>
  <si>
    <t>63</t>
  </si>
  <si>
    <t>210220321</t>
  </si>
  <si>
    <t>Svorka na potrub."Bernard" vrát. pásika(bez vodiča a prípoj. vodiča)</t>
  </si>
  <si>
    <t>-1767528499</t>
  </si>
  <si>
    <t>3540201700</t>
  </si>
  <si>
    <t>Svorka BARNARD+ medený pásik dĺžky 750mm</t>
  </si>
  <si>
    <t>-1611376994</t>
  </si>
  <si>
    <t>65</t>
  </si>
  <si>
    <t>1247007939</t>
  </si>
  <si>
    <t>66</t>
  </si>
  <si>
    <t>210800004</t>
  </si>
  <si>
    <t xml:space="preserve">Vodič  medený  uložený pod omietkou CYY 6</t>
  </si>
  <si>
    <t>-348575524</t>
  </si>
  <si>
    <t>67</t>
  </si>
  <si>
    <t>3410950901</t>
  </si>
  <si>
    <t>Káble flexibilné medené H 07 Z-K (BH) 6,0 zelenožlté</t>
  </si>
  <si>
    <t>1178049695</t>
  </si>
  <si>
    <t>68</t>
  </si>
  <si>
    <t>210800006</t>
  </si>
  <si>
    <t xml:space="preserve">Vodič  medený  uložený pod omietkou CYY 16</t>
  </si>
  <si>
    <t>-1975436304</t>
  </si>
  <si>
    <t>69</t>
  </si>
  <si>
    <t>3410943101</t>
  </si>
  <si>
    <t>Káble flexibilné medené H 07 Z-K (BH) 16,- zelenožlté</t>
  </si>
  <si>
    <t>912263188</t>
  </si>
  <si>
    <t>70</t>
  </si>
  <si>
    <t>210810023.S</t>
  </si>
  <si>
    <t>Kábel medený silový uložený voľne 1-CYKY 0,6/1 kV 4x35</t>
  </si>
  <si>
    <t>-1839010828</t>
  </si>
  <si>
    <t>71</t>
  </si>
  <si>
    <t>341110006200.S</t>
  </si>
  <si>
    <t>Kábel medený 1-CYKY 4x35 mm2</t>
  </si>
  <si>
    <t>-68610398</t>
  </si>
  <si>
    <t>72</t>
  </si>
  <si>
    <t>210881075</t>
  </si>
  <si>
    <t xml:space="preserve">Kábel bezhalogénový, medený uložený pevne N2XH 0,6/1,0 kV  3x1,5</t>
  </si>
  <si>
    <t>586645180</t>
  </si>
  <si>
    <t>73</t>
  </si>
  <si>
    <t>3410350864</t>
  </si>
  <si>
    <t xml:space="preserve">N2XH  3x1,5   Nehorľavý kábel bez funkčnosti VDE</t>
  </si>
  <si>
    <t>487172561</t>
  </si>
  <si>
    <t>74</t>
  </si>
  <si>
    <t>LiYY 3x1,5</t>
  </si>
  <si>
    <t>Kábel LiYY 3x1,5</t>
  </si>
  <si>
    <t>581878311</t>
  </si>
  <si>
    <t>75</t>
  </si>
  <si>
    <t>210881076</t>
  </si>
  <si>
    <t xml:space="preserve">Kábel bezhalogénový, medený uložený pevne N2XH 0,6/1,0 kV  3x2,5</t>
  </si>
  <si>
    <t>1903679059</t>
  </si>
  <si>
    <t>76</t>
  </si>
  <si>
    <t>3410350865</t>
  </si>
  <si>
    <t xml:space="preserve">N2XH  3x2,5   Nehorľavý kábel bez funkčnosti VDE</t>
  </si>
  <si>
    <t>-1938649440</t>
  </si>
  <si>
    <t>77</t>
  </si>
  <si>
    <t>210881100</t>
  </si>
  <si>
    <t xml:space="preserve">Kábel bezhalogénový, medený uložený pevne N2XH 0,6/1,0 kV  5x1,5</t>
  </si>
  <si>
    <t>-989374228</t>
  </si>
  <si>
    <t>78</t>
  </si>
  <si>
    <t>3410350889</t>
  </si>
  <si>
    <t xml:space="preserve">N2XH  5x1,5   Nehorľavý kábel bez funkčnosti VDE</t>
  </si>
  <si>
    <t>-465261693</t>
  </si>
  <si>
    <t>79</t>
  </si>
  <si>
    <t>210881101</t>
  </si>
  <si>
    <t xml:space="preserve">Kábel bezhalogénový, medený uložený pevne N2XH 0,6/1,0 kV  5x2,5</t>
  </si>
  <si>
    <t>517333998</t>
  </si>
  <si>
    <t>80</t>
  </si>
  <si>
    <t>3410350890</t>
  </si>
  <si>
    <t xml:space="preserve">N2XH  5x2,5   Nehorľavý kábel bez funkčnosti VDE</t>
  </si>
  <si>
    <t>-765410548</t>
  </si>
  <si>
    <t>81</t>
  </si>
  <si>
    <t>210881102</t>
  </si>
  <si>
    <t xml:space="preserve">Kábel bezhalogénový, medený uložený pevne N2XH 0,6/1,0 kV  5x4</t>
  </si>
  <si>
    <t>919876302</t>
  </si>
  <si>
    <t>82</t>
  </si>
  <si>
    <t>3410350891</t>
  </si>
  <si>
    <t xml:space="preserve">N2XH  5x4   Nehorľavý kábel bez funkčnosti VDE</t>
  </si>
  <si>
    <t>1850146725</t>
  </si>
  <si>
    <t>83</t>
  </si>
  <si>
    <t>210881103</t>
  </si>
  <si>
    <t xml:space="preserve">Kábel bezhalogénový, medený uložený pevne N2XH 0,6/1,0 kV  5x6</t>
  </si>
  <si>
    <t>1354881079</t>
  </si>
  <si>
    <t>84</t>
  </si>
  <si>
    <t>3410350892</t>
  </si>
  <si>
    <t xml:space="preserve">N2XH  5x6   Nehorľavý kábel bez funkčnosti VDE</t>
  </si>
  <si>
    <t>1774607656</t>
  </si>
  <si>
    <t>85</t>
  </si>
  <si>
    <t>210881212.S</t>
  </si>
  <si>
    <t xml:space="preserve">Kábel bezhalogénový, medený uložený pevne 1-CHKE-V 0,6/1,0 kV  2x1,5</t>
  </si>
  <si>
    <t>-1726224344</t>
  </si>
  <si>
    <t>86</t>
  </si>
  <si>
    <t>341610020400.S</t>
  </si>
  <si>
    <t>Kábel medený bezhalogenový 1-CHKE-V 2x1,5 mm2</t>
  </si>
  <si>
    <t>1859827578</t>
  </si>
  <si>
    <t>87</t>
  </si>
  <si>
    <t>210950201</t>
  </si>
  <si>
    <t>Príplatok na zaťahovanie káblov, váha kábla do 0.75 kg</t>
  </si>
  <si>
    <t>-62230748</t>
  </si>
  <si>
    <t>88</t>
  </si>
  <si>
    <t>220260022</t>
  </si>
  <si>
    <t>Škatuľa KP 68 pod omietku, vrátane vysekania lôžka,zhotovenie otvorov,bez svoriek a zapojenia vodičov</t>
  </si>
  <si>
    <t>949131951</t>
  </si>
  <si>
    <t>89</t>
  </si>
  <si>
    <t>3450900401</t>
  </si>
  <si>
    <t>I-Krabica KU 68-1901HF pod omietku</t>
  </si>
  <si>
    <t>1153988626</t>
  </si>
  <si>
    <t>90</t>
  </si>
  <si>
    <t>220300921</t>
  </si>
  <si>
    <t>Svorkovnice do krabíc, montáž svorkovnice,zapojenie vodičov na svorky, označenie vodiča</t>
  </si>
  <si>
    <t>-496361959</t>
  </si>
  <si>
    <t>91</t>
  </si>
  <si>
    <t>3450644899</t>
  </si>
  <si>
    <t>Svorka WAGO 2x 0,5-2,5</t>
  </si>
  <si>
    <t>267411355</t>
  </si>
  <si>
    <t>92</t>
  </si>
  <si>
    <t>3450644900</t>
  </si>
  <si>
    <t>Svorka WAGO 3x 0,5-2,5</t>
  </si>
  <si>
    <t>-776114986</t>
  </si>
  <si>
    <t>93</t>
  </si>
  <si>
    <t>3450645100</t>
  </si>
  <si>
    <t>Svorka WAGO 5x 0,5-2,5</t>
  </si>
  <si>
    <t>-1544366019</t>
  </si>
  <si>
    <t>94</t>
  </si>
  <si>
    <t>-690472730</t>
  </si>
  <si>
    <t>95</t>
  </si>
  <si>
    <t>-2139639503</t>
  </si>
  <si>
    <t>96</t>
  </si>
  <si>
    <t>1706548443</t>
  </si>
  <si>
    <t>97</t>
  </si>
  <si>
    <t>-1086619206</t>
  </si>
  <si>
    <t>98</t>
  </si>
  <si>
    <t>1598264859</t>
  </si>
  <si>
    <t>99</t>
  </si>
  <si>
    <t>SV A</t>
  </si>
  <si>
    <t>Montáž svietidla A</t>
  </si>
  <si>
    <t>624969504</t>
  </si>
  <si>
    <t>100</t>
  </si>
  <si>
    <t>A - Svietidlo, vr.sv.zdroja a príslušenstva - (63560)</t>
  </si>
  <si>
    <t>-473234822</t>
  </si>
  <si>
    <t>101</t>
  </si>
  <si>
    <t>SV B</t>
  </si>
  <si>
    <t>Montáž svietidla B</t>
  </si>
  <si>
    <t>-1964874149</t>
  </si>
  <si>
    <t>102</t>
  </si>
  <si>
    <t>B - Svietidlo, vr.sv.zdroja a príslušenstva - (63150)</t>
  </si>
  <si>
    <t>-61812216</t>
  </si>
  <si>
    <t>103</t>
  </si>
  <si>
    <t>SV C</t>
  </si>
  <si>
    <t>Montáž svietidla C</t>
  </si>
  <si>
    <t>1703271731</t>
  </si>
  <si>
    <t>104</t>
  </si>
  <si>
    <t>C - Svietidlo, vr.sv.zdroja a príslušenstva - (63160)</t>
  </si>
  <si>
    <t>1442629566</t>
  </si>
  <si>
    <t>105</t>
  </si>
  <si>
    <t>SV CNM</t>
  </si>
  <si>
    <t>C - Svietidlo s NO modulom, vr.sv.zdroja a príslušenstva - (63164)</t>
  </si>
  <si>
    <t>549058927</t>
  </si>
  <si>
    <t>106</t>
  </si>
  <si>
    <t>SV D</t>
  </si>
  <si>
    <t>Montáž svietidla D</t>
  </si>
  <si>
    <t>442632858</t>
  </si>
  <si>
    <t>107</t>
  </si>
  <si>
    <t>D - Svietidlo, vr.sv.zdroja a príslušenstva - (63250)</t>
  </si>
  <si>
    <t>-466455971</t>
  </si>
  <si>
    <t>108</t>
  </si>
  <si>
    <t>SV E</t>
  </si>
  <si>
    <t>Montáž svietidla E</t>
  </si>
  <si>
    <t>1013632616</t>
  </si>
  <si>
    <t>109</t>
  </si>
  <si>
    <t>E - Svietidlo, vr.sv.zdroja a príslušenstva - (95070)</t>
  </si>
  <si>
    <t>1246152226</t>
  </si>
  <si>
    <t>110</t>
  </si>
  <si>
    <t>SV ENM</t>
  </si>
  <si>
    <t>E - Svietidlo s NO modulom, vr.sv.zdroja a príslušenstva - (95073)</t>
  </si>
  <si>
    <t>-377979692</t>
  </si>
  <si>
    <t>111</t>
  </si>
  <si>
    <t>SV F</t>
  </si>
  <si>
    <t>Montáž svietidla F</t>
  </si>
  <si>
    <t>1467503815</t>
  </si>
  <si>
    <t>112</t>
  </si>
  <si>
    <t>F - Svietidlo, vr.sv.zdroja a príslušenstva - (95080)</t>
  </si>
  <si>
    <t>-1082121965</t>
  </si>
  <si>
    <t>113</t>
  </si>
  <si>
    <t>SV FNM</t>
  </si>
  <si>
    <t>F - Svietidlo s NO modulom, vr.sv.zdroja a príslušenstva - (95083)</t>
  </si>
  <si>
    <t>1679792124</t>
  </si>
  <si>
    <t>114</t>
  </si>
  <si>
    <t>SV G</t>
  </si>
  <si>
    <t>Montáž svietidla G</t>
  </si>
  <si>
    <t>294104367</t>
  </si>
  <si>
    <t>115</t>
  </si>
  <si>
    <t>G - Svietidlo, vr.sv.zdroja a príslušenstva - (95130)</t>
  </si>
  <si>
    <t>1176220398</t>
  </si>
  <si>
    <t>116</t>
  </si>
  <si>
    <t>SV GNM</t>
  </si>
  <si>
    <t>G - Svietidlo s NO modulom, vr.sv.zdroja a príslušenstva - (95133)</t>
  </si>
  <si>
    <t>1362291754</t>
  </si>
  <si>
    <t>117</t>
  </si>
  <si>
    <t>SV H</t>
  </si>
  <si>
    <t>Montáž svietidla H</t>
  </si>
  <si>
    <t>1449853194</t>
  </si>
  <si>
    <t>118</t>
  </si>
  <si>
    <t>H - Svietidlo, vr.sv.zdroja a príslušenstva - (63303)</t>
  </si>
  <si>
    <t>-1383230831</t>
  </si>
  <si>
    <t>119</t>
  </si>
  <si>
    <t>SV HNM</t>
  </si>
  <si>
    <t xml:space="preserve">H - Svietidlo  s NO modulom, vr.sv.zdroja a príslušenstva - (63311)</t>
  </si>
  <si>
    <t>954943684</t>
  </si>
  <si>
    <t>120</t>
  </si>
  <si>
    <t>SV J</t>
  </si>
  <si>
    <t>Montáž svietidla J</t>
  </si>
  <si>
    <t>1455254740</t>
  </si>
  <si>
    <t>121</t>
  </si>
  <si>
    <t>J - Svietidlo, vr.sv.zdroja a príslušenstva - (REFLEKTOR SO SENZOROM LED/50W/230V IP44)</t>
  </si>
  <si>
    <t>-1440535315</t>
  </si>
  <si>
    <t>122</t>
  </si>
  <si>
    <t>SV NZ</t>
  </si>
  <si>
    <t>Montáž svietidla NZ</t>
  </si>
  <si>
    <t>485882087</t>
  </si>
  <si>
    <t>123</t>
  </si>
  <si>
    <t>Svietidlo núdzové s piktogramom - (podľa výkr. č. 14)</t>
  </si>
  <si>
    <t>1103944296</t>
  </si>
  <si>
    <t>22-M</t>
  </si>
  <si>
    <t>Montáže oznam. a zabezp. zariadení</t>
  </si>
  <si>
    <t>124</t>
  </si>
  <si>
    <t>220261632</t>
  </si>
  <si>
    <t>Osadenie príchytky, vyvŕt.diery,zatlač.príchytky,v tvrdo pál.tehle alebo stred.tvrdom kameni D 8 mm</t>
  </si>
  <si>
    <t>-2038650288</t>
  </si>
  <si>
    <t>125</t>
  </si>
  <si>
    <t>3451100053</t>
  </si>
  <si>
    <t>Príchytka OBO GRIP15</t>
  </si>
  <si>
    <t>-2073630428</t>
  </si>
  <si>
    <t>126</t>
  </si>
  <si>
    <t>3451100055</t>
  </si>
  <si>
    <t>Úchytka hmoždinková pre štahovacie pásky s páskou</t>
  </si>
  <si>
    <t>-2065758877</t>
  </si>
  <si>
    <t>127</t>
  </si>
  <si>
    <t>-1773798503</t>
  </si>
  <si>
    <t>-532700201</t>
  </si>
  <si>
    <t>129</t>
  </si>
  <si>
    <t>-1025589802</t>
  </si>
  <si>
    <t>46-M</t>
  </si>
  <si>
    <t>Zemné práce pri extr.mont.prácach</t>
  </si>
  <si>
    <t>130</t>
  </si>
  <si>
    <t>460200154</t>
  </si>
  <si>
    <t>Hĺbenie káblovej ryhy 35 cm širokej a 70 cm hlbokej, v zemine triedy 4</t>
  </si>
  <si>
    <t>-763130288</t>
  </si>
  <si>
    <t>131</t>
  </si>
  <si>
    <t>460420022</t>
  </si>
  <si>
    <t>Zriadenie, rekonšt. káblového lôžka z piesku bez zakrytia, v ryhe šír. do 65 cm, hrúbky vrstvy 10 cm</t>
  </si>
  <si>
    <t>1379868365</t>
  </si>
  <si>
    <t>132</t>
  </si>
  <si>
    <t>5831214500</t>
  </si>
  <si>
    <t xml:space="preserve">Drvina vápencová zmes  0 - 4 (0,105t/m)</t>
  </si>
  <si>
    <t>t</t>
  </si>
  <si>
    <t>-1254412591</t>
  </si>
  <si>
    <t>133</t>
  </si>
  <si>
    <t>460490012</t>
  </si>
  <si>
    <t>Rozvinutie a uloženie výstražnej fólie z PVC do ryhy, šírka 33 cm</t>
  </si>
  <si>
    <t>63581396</t>
  </si>
  <si>
    <t>134</t>
  </si>
  <si>
    <t>2830002000</t>
  </si>
  <si>
    <t>Fólia červená v m</t>
  </si>
  <si>
    <t>-1703788949</t>
  </si>
  <si>
    <t>135</t>
  </si>
  <si>
    <t>460560154</t>
  </si>
  <si>
    <t>Ručný zásyp nezap. káblovej ryhy bez zhutn. zeminy, 35 cm širokej, 70 cm hlbokej v zemine tr. 4</t>
  </si>
  <si>
    <t>-1059560372</t>
  </si>
  <si>
    <t>136</t>
  </si>
  <si>
    <t>658770545</t>
  </si>
  <si>
    <t>137</t>
  </si>
  <si>
    <t>885919075</t>
  </si>
  <si>
    <t>138</t>
  </si>
  <si>
    <t>1196358951</t>
  </si>
  <si>
    <t>139</t>
  </si>
  <si>
    <t>HZS001112</t>
  </si>
  <si>
    <t>Asistencia ostatným profesiam</t>
  </si>
  <si>
    <t>1420898079</t>
  </si>
  <si>
    <t>140</t>
  </si>
  <si>
    <t>HZS001113</t>
  </si>
  <si>
    <t>Príprava a odborné preskúšanie</t>
  </si>
  <si>
    <t>-262501083</t>
  </si>
  <si>
    <t>141</t>
  </si>
  <si>
    <t>2133276235</t>
  </si>
  <si>
    <t>142</t>
  </si>
  <si>
    <t>-350214887</t>
  </si>
  <si>
    <t>-04 - SLP</t>
  </si>
  <si>
    <t>-1126779001</t>
  </si>
  <si>
    <t>-1188227619</t>
  </si>
  <si>
    <t>1367792586</t>
  </si>
  <si>
    <t>1780784495</t>
  </si>
  <si>
    <t>648680076</t>
  </si>
  <si>
    <t>1758594400</t>
  </si>
  <si>
    <t>-206536590</t>
  </si>
  <si>
    <t>1366276378</t>
  </si>
  <si>
    <t>-71469333</t>
  </si>
  <si>
    <t>1838062389</t>
  </si>
  <si>
    <t>-1671012669</t>
  </si>
  <si>
    <t>-181795951</t>
  </si>
  <si>
    <t>435953369</t>
  </si>
  <si>
    <t>210111551</t>
  </si>
  <si>
    <t>Káblová vývodka</t>
  </si>
  <si>
    <t>-1722482787</t>
  </si>
  <si>
    <t>SDN5500121</t>
  </si>
  <si>
    <t>Káblová vývodka (napr.:SDN5500121 + SDN5800121)</t>
  </si>
  <si>
    <t>1075288019</t>
  </si>
  <si>
    <t>210190124</t>
  </si>
  <si>
    <t>Dátový rozvádzač DR1 - odhad bez projektovej dokumentácie</t>
  </si>
  <si>
    <t>-496007935</t>
  </si>
  <si>
    <t>3570101600</t>
  </si>
  <si>
    <t>755697045</t>
  </si>
  <si>
    <t>-1419324163</t>
  </si>
  <si>
    <t>1541354773</t>
  </si>
  <si>
    <t>-713121205</t>
  </si>
  <si>
    <t>1779972953</t>
  </si>
  <si>
    <t>-723046244</t>
  </si>
  <si>
    <t>359326710</t>
  </si>
  <si>
    <t>77745126</t>
  </si>
  <si>
    <t>760314463</t>
  </si>
  <si>
    <t>220280222</t>
  </si>
  <si>
    <t>Káble bytové SYKFY 10 x 2 x 0,5 mm uložené v rúrkach, lištách, bez odviečkovania a zaviečkovania krabíc</t>
  </si>
  <si>
    <t>-1379042900</t>
  </si>
  <si>
    <t>3410300700</t>
  </si>
  <si>
    <t>FTP 4x2x0,52 cat 5e Kábel oznamovací medený-datové káble</t>
  </si>
  <si>
    <t>741658807</t>
  </si>
  <si>
    <t>KEJC5EUBK</t>
  </si>
  <si>
    <t>Keystne napr.: KEJ-C5E-U-BK</t>
  </si>
  <si>
    <t>1928768342</t>
  </si>
  <si>
    <t>HDMI</t>
  </si>
  <si>
    <t xml:space="preserve">Kábel HDMI (7m) s koncovkami </t>
  </si>
  <si>
    <t>-1085700318</t>
  </si>
  <si>
    <t>USB</t>
  </si>
  <si>
    <t>PremiumCord USB 3.0 predlžovací 3 m A-A čierny</t>
  </si>
  <si>
    <t>-62369142</t>
  </si>
  <si>
    <t>336904</t>
  </si>
  <si>
    <t>Videovr. - 2vodičový krútený kábel</t>
  </si>
  <si>
    <t>-150029535</t>
  </si>
  <si>
    <t>220320307</t>
  </si>
  <si>
    <t>Montáž stanice elektrického vrátnika hlasitého, zapojenie prívodov,preskúšanie funkcie</t>
  </si>
  <si>
    <t>-1825368865</t>
  </si>
  <si>
    <t>308012</t>
  </si>
  <si>
    <t>Videovrátnik LINEA300, vstupný modul</t>
  </si>
  <si>
    <t>-235465802</t>
  </si>
  <si>
    <t>308022</t>
  </si>
  <si>
    <t xml:space="preserve">Videovr.  - krabica a šasi</t>
  </si>
  <si>
    <t>1630869763</t>
  </si>
  <si>
    <t>344502</t>
  </si>
  <si>
    <t>Videovr. - telefón</t>
  </si>
  <si>
    <t>1241718589</t>
  </si>
  <si>
    <t>346030</t>
  </si>
  <si>
    <t>Videovr. - zdroj</t>
  </si>
  <si>
    <t>-168993058</t>
  </si>
  <si>
    <t>Videovr. - príslušenstvo a podr.mat.</t>
  </si>
  <si>
    <t>-465461596</t>
  </si>
  <si>
    <t>220511002</t>
  </si>
  <si>
    <t xml:space="preserve">Montáž zásuvky 2xRJ45 pod omietku                                                                   </t>
  </si>
  <si>
    <t>-357080339</t>
  </si>
  <si>
    <t>3582010001.1</t>
  </si>
  <si>
    <t>Zásuvka 2xRJ45 cat5e (napr.: SDN4600121 + SDN5800121)</t>
  </si>
  <si>
    <t>1473512623</t>
  </si>
  <si>
    <t>220512001.S</t>
  </si>
  <si>
    <t>Montáž závesného rozvadzača jednodielneho na stenu</t>
  </si>
  <si>
    <t>-1693801661</t>
  </si>
  <si>
    <t>383180000100.S</t>
  </si>
  <si>
    <t>Rozvádzač jednodielny 19", vxšxh 635x600x395 mm</t>
  </si>
  <si>
    <t>-649895753</t>
  </si>
  <si>
    <t>220512046</t>
  </si>
  <si>
    <t>Montáž rozvodného panelu, s prepäťovou ochranou</t>
  </si>
  <si>
    <t>347517627</t>
  </si>
  <si>
    <t>383180013600</t>
  </si>
  <si>
    <t>Rozvodný panel 19", 8x230V, prepäťová ochrana, filter, 1,3U, 3 m</t>
  </si>
  <si>
    <t>-1867476277</t>
  </si>
  <si>
    <t>220512051</t>
  </si>
  <si>
    <t>Montáž ventilacnej jednotky, 2x ventilátor</t>
  </si>
  <si>
    <t>1734824547</t>
  </si>
  <si>
    <t>383180014200</t>
  </si>
  <si>
    <t>Ventilačná jednotka 19", 30W, 2U, (2x ventilátor) s termostatom</t>
  </si>
  <si>
    <t>-633594635</t>
  </si>
  <si>
    <t>220512060</t>
  </si>
  <si>
    <t>Montáž držiaka patch káblov, držiak kovový</t>
  </si>
  <si>
    <t>-1665384118</t>
  </si>
  <si>
    <t>383180011000</t>
  </si>
  <si>
    <t>Držiak patch káblov 19", kovový, 1U</t>
  </si>
  <si>
    <t>1312921352</t>
  </si>
  <si>
    <t>220512107</t>
  </si>
  <si>
    <t>Montáž tieneného patch panelu, 24xRJ45</t>
  </si>
  <si>
    <t>-555619305</t>
  </si>
  <si>
    <t>383150021300</t>
  </si>
  <si>
    <t>Patch panel MODULAR 24xRJ45/s, Cat.5e, komplet osadený, KEP-C5E-S-TL</t>
  </si>
  <si>
    <t>882844473</t>
  </si>
  <si>
    <t>220512122</t>
  </si>
  <si>
    <t>Montáž patch kábla FTP, Cat.5, 5E, 6 - do 3m, LSOH, uloženého v lište</t>
  </si>
  <si>
    <t>487302836</t>
  </si>
  <si>
    <t>383150014400</t>
  </si>
  <si>
    <t>Patch kábel FTP, Cat.5e - 1 m, LSOH bezhalogénový, KEL-C5E-F-010</t>
  </si>
  <si>
    <t>-773861656</t>
  </si>
  <si>
    <t>220512130</t>
  </si>
  <si>
    <t>Značenie zásuviek</t>
  </si>
  <si>
    <t>1266269011</t>
  </si>
  <si>
    <t>305559696</t>
  </si>
  <si>
    <t>1447660106</t>
  </si>
  <si>
    <t>818163919</t>
  </si>
  <si>
    <t>-415124988</t>
  </si>
  <si>
    <t>1715259724</t>
  </si>
  <si>
    <t>1049285592</t>
  </si>
  <si>
    <t>1474684985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</si>
</sst>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45" t="s">
        <v>40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41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44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49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50</v>
      </c>
      <c r="AI60" s="39"/>
      <c r="AJ60" s="39"/>
      <c r="AK60" s="39"/>
      <c r="AL60" s="39"/>
      <c r="AM60" s="67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52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53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50</v>
      </c>
      <c r="AI75" s="39"/>
      <c r="AJ75" s="39"/>
      <c r="AK75" s="39"/>
      <c r="AL75" s="39"/>
      <c r="AM75" s="67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21005P1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Materská škola v obci Ostrovany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Ostrovany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30. 6. 2021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Obec Ostrovany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>Ing. Zuzana Žlebčíková</v>
      </c>
      <c r="AN89" s="74"/>
      <c r="AO89" s="74"/>
      <c r="AP89" s="74"/>
      <c r="AQ89" s="37"/>
      <c r="AR89" s="41"/>
      <c r="AS89" s="84" t="s">
        <v>55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56</v>
      </c>
      <c r="D92" s="97"/>
      <c r="E92" s="97"/>
      <c r="F92" s="97"/>
      <c r="G92" s="97"/>
      <c r="H92" s="98"/>
      <c r="I92" s="99" t="s">
        <v>57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58</v>
      </c>
      <c r="AH92" s="97"/>
      <c r="AI92" s="97"/>
      <c r="AJ92" s="97"/>
      <c r="AK92" s="97"/>
      <c r="AL92" s="97"/>
      <c r="AM92" s="97"/>
      <c r="AN92" s="99" t="s">
        <v>59</v>
      </c>
      <c r="AO92" s="97"/>
      <c r="AP92" s="101"/>
      <c r="AQ92" s="102" t="s">
        <v>60</v>
      </c>
      <c r="AR92" s="41"/>
      <c r="AS92" s="103" t="s">
        <v>61</v>
      </c>
      <c r="AT92" s="104" t="s">
        <v>62</v>
      </c>
      <c r="AU92" s="104" t="s">
        <v>63</v>
      </c>
      <c r="AV92" s="104" t="s">
        <v>64</v>
      </c>
      <c r="AW92" s="104" t="s">
        <v>65</v>
      </c>
      <c r="AX92" s="104" t="s">
        <v>66</v>
      </c>
      <c r="AY92" s="104" t="s">
        <v>67</v>
      </c>
      <c r="AZ92" s="104" t="s">
        <v>68</v>
      </c>
      <c r="BA92" s="104" t="s">
        <v>69</v>
      </c>
      <c r="BB92" s="104" t="s">
        <v>70</v>
      </c>
      <c r="BC92" s="104" t="s">
        <v>71</v>
      </c>
      <c r="BD92" s="105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73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ROUND(SUM(AG95:AG98),2)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ROUND(SUM(AS95:AS98),2)</f>
        <v>0</v>
      </c>
      <c r="AT94" s="117">
        <f>ROUND(SUM(AV94:AW94),2)</f>
        <v>0</v>
      </c>
      <c r="AU94" s="118">
        <f>ROUND(SUM(AU95:AU98),5)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ROUND(SUM(AZ95:AZ98),2)</f>
        <v>0</v>
      </c>
      <c r="BA94" s="117">
        <f>ROUND(SUM(BA95:BA98),2)</f>
        <v>0</v>
      </c>
      <c r="BB94" s="117">
        <f>ROUND(SUM(BB95:BB98),2)</f>
        <v>0</v>
      </c>
      <c r="BC94" s="117">
        <f>ROUND(SUM(BC95:BC98),2)</f>
        <v>0</v>
      </c>
      <c r="BD94" s="119">
        <f>ROUND(SUM(BD95:BD98),2)</f>
        <v>0</v>
      </c>
      <c r="BE94" s="6"/>
      <c r="BS94" s="120" t="s">
        <v>74</v>
      </c>
      <c r="BT94" s="120" t="s">
        <v>75</v>
      </c>
      <c r="BU94" s="121" t="s">
        <v>76</v>
      </c>
      <c r="BV94" s="120" t="s">
        <v>77</v>
      </c>
      <c r="BW94" s="120" t="s">
        <v>5</v>
      </c>
      <c r="BX94" s="120" t="s">
        <v>78</v>
      </c>
      <c r="CL94" s="120" t="s">
        <v>1</v>
      </c>
    </row>
    <row r="95" s="7" customFormat="1" ht="16.5" customHeight="1">
      <c r="A95" s="122" t="s">
        <v>79</v>
      </c>
      <c r="B95" s="123"/>
      <c r="C95" s="124"/>
      <c r="D95" s="125" t="s">
        <v>80</v>
      </c>
      <c r="E95" s="125"/>
      <c r="F95" s="125"/>
      <c r="G95" s="125"/>
      <c r="H95" s="125"/>
      <c r="I95" s="126"/>
      <c r="J95" s="125" t="s">
        <v>81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'-01 - Uzemnenie'!J30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82</v>
      </c>
      <c r="AR95" s="129"/>
      <c r="AS95" s="130">
        <v>0</v>
      </c>
      <c r="AT95" s="131">
        <f>ROUND(SUM(AV95:AW95),2)</f>
        <v>0</v>
      </c>
      <c r="AU95" s="132">
        <f>'-01 - Uzemnenie'!P123</f>
        <v>0</v>
      </c>
      <c r="AV95" s="131">
        <f>'-01 - Uzemnenie'!J33</f>
        <v>0</v>
      </c>
      <c r="AW95" s="131">
        <f>'-01 - Uzemnenie'!J34</f>
        <v>0</v>
      </c>
      <c r="AX95" s="131">
        <f>'-01 - Uzemnenie'!J35</f>
        <v>0</v>
      </c>
      <c r="AY95" s="131">
        <f>'-01 - Uzemnenie'!J36</f>
        <v>0</v>
      </c>
      <c r="AZ95" s="131">
        <f>'-01 - Uzemnenie'!F33</f>
        <v>0</v>
      </c>
      <c r="BA95" s="131">
        <f>'-01 - Uzemnenie'!F34</f>
        <v>0</v>
      </c>
      <c r="BB95" s="131">
        <f>'-01 - Uzemnenie'!F35</f>
        <v>0</v>
      </c>
      <c r="BC95" s="131">
        <f>'-01 - Uzemnenie'!F36</f>
        <v>0</v>
      </c>
      <c r="BD95" s="133">
        <f>'-01 - Uzemnenie'!F37</f>
        <v>0</v>
      </c>
      <c r="BE95" s="7"/>
      <c r="BT95" s="134" t="s">
        <v>83</v>
      </c>
      <c r="BV95" s="134" t="s">
        <v>77</v>
      </c>
      <c r="BW95" s="134" t="s">
        <v>84</v>
      </c>
      <c r="BX95" s="134" t="s">
        <v>5</v>
      </c>
      <c r="CL95" s="134" t="s">
        <v>1</v>
      </c>
      <c r="CM95" s="134" t="s">
        <v>75</v>
      </c>
    </row>
    <row r="96" s="7" customFormat="1" ht="16.5" customHeight="1">
      <c r="A96" s="122" t="s">
        <v>79</v>
      </c>
      <c r="B96" s="123"/>
      <c r="C96" s="124"/>
      <c r="D96" s="125" t="s">
        <v>85</v>
      </c>
      <c r="E96" s="125"/>
      <c r="F96" s="125"/>
      <c r="G96" s="125"/>
      <c r="H96" s="125"/>
      <c r="I96" s="126"/>
      <c r="J96" s="125" t="s">
        <v>86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7">
        <f>'-02 - BLZ'!J30</f>
        <v>0</v>
      </c>
      <c r="AH96" s="126"/>
      <c r="AI96" s="126"/>
      <c r="AJ96" s="126"/>
      <c r="AK96" s="126"/>
      <c r="AL96" s="126"/>
      <c r="AM96" s="126"/>
      <c r="AN96" s="127">
        <f>SUM(AG96,AT96)</f>
        <v>0</v>
      </c>
      <c r="AO96" s="126"/>
      <c r="AP96" s="126"/>
      <c r="AQ96" s="128" t="s">
        <v>82</v>
      </c>
      <c r="AR96" s="129"/>
      <c r="AS96" s="130">
        <v>0</v>
      </c>
      <c r="AT96" s="131">
        <f>ROUND(SUM(AV96:AW96),2)</f>
        <v>0</v>
      </c>
      <c r="AU96" s="132">
        <f>'-02 - BLZ'!P122</f>
        <v>0</v>
      </c>
      <c r="AV96" s="131">
        <f>'-02 - BLZ'!J33</f>
        <v>0</v>
      </c>
      <c r="AW96" s="131">
        <f>'-02 - BLZ'!J34</f>
        <v>0</v>
      </c>
      <c r="AX96" s="131">
        <f>'-02 - BLZ'!J35</f>
        <v>0</v>
      </c>
      <c r="AY96" s="131">
        <f>'-02 - BLZ'!J36</f>
        <v>0</v>
      </c>
      <c r="AZ96" s="131">
        <f>'-02 - BLZ'!F33</f>
        <v>0</v>
      </c>
      <c r="BA96" s="131">
        <f>'-02 - BLZ'!F34</f>
        <v>0</v>
      </c>
      <c r="BB96" s="131">
        <f>'-02 - BLZ'!F35</f>
        <v>0</v>
      </c>
      <c r="BC96" s="131">
        <f>'-02 - BLZ'!F36</f>
        <v>0</v>
      </c>
      <c r="BD96" s="133">
        <f>'-02 - BLZ'!F37</f>
        <v>0</v>
      </c>
      <c r="BE96" s="7"/>
      <c r="BT96" s="134" t="s">
        <v>83</v>
      </c>
      <c r="BV96" s="134" t="s">
        <v>77</v>
      </c>
      <c r="BW96" s="134" t="s">
        <v>87</v>
      </c>
      <c r="BX96" s="134" t="s">
        <v>5</v>
      </c>
      <c r="CL96" s="134" t="s">
        <v>1</v>
      </c>
      <c r="CM96" s="134" t="s">
        <v>75</v>
      </c>
    </row>
    <row r="97" s="7" customFormat="1" ht="16.5" customHeight="1">
      <c r="A97" s="122" t="s">
        <v>79</v>
      </c>
      <c r="B97" s="123"/>
      <c r="C97" s="124"/>
      <c r="D97" s="125" t="s">
        <v>88</v>
      </c>
      <c r="E97" s="125"/>
      <c r="F97" s="125"/>
      <c r="G97" s="125"/>
      <c r="H97" s="125"/>
      <c r="I97" s="126"/>
      <c r="J97" s="125" t="s">
        <v>89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7">
        <f>'-03 - ELI'!J30</f>
        <v>0</v>
      </c>
      <c r="AH97" s="126"/>
      <c r="AI97" s="126"/>
      <c r="AJ97" s="126"/>
      <c r="AK97" s="126"/>
      <c r="AL97" s="126"/>
      <c r="AM97" s="126"/>
      <c r="AN97" s="127">
        <f>SUM(AG97,AT97)</f>
        <v>0</v>
      </c>
      <c r="AO97" s="126"/>
      <c r="AP97" s="126"/>
      <c r="AQ97" s="128" t="s">
        <v>82</v>
      </c>
      <c r="AR97" s="129"/>
      <c r="AS97" s="130">
        <v>0</v>
      </c>
      <c r="AT97" s="131">
        <f>ROUND(SUM(AV97:AW97),2)</f>
        <v>0</v>
      </c>
      <c r="AU97" s="132">
        <f>'-03 - ELI'!P124</f>
        <v>0</v>
      </c>
      <c r="AV97" s="131">
        <f>'-03 - ELI'!J33</f>
        <v>0</v>
      </c>
      <c r="AW97" s="131">
        <f>'-03 - ELI'!J34</f>
        <v>0</v>
      </c>
      <c r="AX97" s="131">
        <f>'-03 - ELI'!J35</f>
        <v>0</v>
      </c>
      <c r="AY97" s="131">
        <f>'-03 - ELI'!J36</f>
        <v>0</v>
      </c>
      <c r="AZ97" s="131">
        <f>'-03 - ELI'!F33</f>
        <v>0</v>
      </c>
      <c r="BA97" s="131">
        <f>'-03 - ELI'!F34</f>
        <v>0</v>
      </c>
      <c r="BB97" s="131">
        <f>'-03 - ELI'!F35</f>
        <v>0</v>
      </c>
      <c r="BC97" s="131">
        <f>'-03 - ELI'!F36</f>
        <v>0</v>
      </c>
      <c r="BD97" s="133">
        <f>'-03 - ELI'!F37</f>
        <v>0</v>
      </c>
      <c r="BE97" s="7"/>
      <c r="BT97" s="134" t="s">
        <v>83</v>
      </c>
      <c r="BV97" s="134" t="s">
        <v>77</v>
      </c>
      <c r="BW97" s="134" t="s">
        <v>90</v>
      </c>
      <c r="BX97" s="134" t="s">
        <v>5</v>
      </c>
      <c r="CL97" s="134" t="s">
        <v>1</v>
      </c>
      <c r="CM97" s="134" t="s">
        <v>75</v>
      </c>
    </row>
    <row r="98" s="7" customFormat="1" ht="16.5" customHeight="1">
      <c r="A98" s="122" t="s">
        <v>79</v>
      </c>
      <c r="B98" s="123"/>
      <c r="C98" s="124"/>
      <c r="D98" s="125" t="s">
        <v>91</v>
      </c>
      <c r="E98" s="125"/>
      <c r="F98" s="125"/>
      <c r="G98" s="125"/>
      <c r="H98" s="125"/>
      <c r="I98" s="126"/>
      <c r="J98" s="125" t="s">
        <v>92</v>
      </c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7">
        <f>'-04 - SLP'!J30</f>
        <v>0</v>
      </c>
      <c r="AH98" s="126"/>
      <c r="AI98" s="126"/>
      <c r="AJ98" s="126"/>
      <c r="AK98" s="126"/>
      <c r="AL98" s="126"/>
      <c r="AM98" s="126"/>
      <c r="AN98" s="127">
        <f>SUM(AG98,AT98)</f>
        <v>0</v>
      </c>
      <c r="AO98" s="126"/>
      <c r="AP98" s="126"/>
      <c r="AQ98" s="128" t="s">
        <v>82</v>
      </c>
      <c r="AR98" s="129"/>
      <c r="AS98" s="135">
        <v>0</v>
      </c>
      <c r="AT98" s="136">
        <f>ROUND(SUM(AV98:AW98),2)</f>
        <v>0</v>
      </c>
      <c r="AU98" s="137">
        <f>'-04 - SLP'!P123</f>
        <v>0</v>
      </c>
      <c r="AV98" s="136">
        <f>'-04 - SLP'!J33</f>
        <v>0</v>
      </c>
      <c r="AW98" s="136">
        <f>'-04 - SLP'!J34</f>
        <v>0</v>
      </c>
      <c r="AX98" s="136">
        <f>'-04 - SLP'!J35</f>
        <v>0</v>
      </c>
      <c r="AY98" s="136">
        <f>'-04 - SLP'!J36</f>
        <v>0</v>
      </c>
      <c r="AZ98" s="136">
        <f>'-04 - SLP'!F33</f>
        <v>0</v>
      </c>
      <c r="BA98" s="136">
        <f>'-04 - SLP'!F34</f>
        <v>0</v>
      </c>
      <c r="BB98" s="136">
        <f>'-04 - SLP'!F35</f>
        <v>0</v>
      </c>
      <c r="BC98" s="136">
        <f>'-04 - SLP'!F36</f>
        <v>0</v>
      </c>
      <c r="BD98" s="138">
        <f>'-04 - SLP'!F37</f>
        <v>0</v>
      </c>
      <c r="BE98" s="7"/>
      <c r="BT98" s="134" t="s">
        <v>83</v>
      </c>
      <c r="BV98" s="134" t="s">
        <v>77</v>
      </c>
      <c r="BW98" s="134" t="s">
        <v>93</v>
      </c>
      <c r="BX98" s="134" t="s">
        <v>5</v>
      </c>
      <c r="CL98" s="134" t="s">
        <v>1</v>
      </c>
      <c r="CM98" s="134" t="s">
        <v>75</v>
      </c>
    </row>
    <row r="99" s="2" customFormat="1" ht="30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41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sheetProtection sheet="1" formatColumns="0" formatRows="0" objects="1" scenarios="1" spinCount="100000" saltValue="uzcTrv52W5JzqDM6EmE7OouE3jAp5GQnd5fe7U73Ec0g5lwhcyoGit3iUIWUU5QhItS0bgYN0/1FBjdWcBsN6g==" hashValue="t+8Ub58JMMcGQqAXV2YevDf11laZ+muNYtQIHtUSzaLc4MZNkSFyQ7JrYtOrnUzE3oTXGXSgunFtQ35l2S3K8A==" algorithmName="SHA-512" password="CC35"/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-01 - Uzemnenie'!C2" display="/"/>
    <hyperlink ref="A96" location="'-02 - BLZ'!C2" display="/"/>
    <hyperlink ref="A97" location="'-03 - ELI'!C2" display="/"/>
    <hyperlink ref="A98" location="'-04 - SLP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94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16.5" customHeight="1">
      <c r="B7" s="17"/>
      <c r="E7" s="144" t="str">
        <f>'Rekapitulácia stavby'!K6</f>
        <v>Materská škola v obci Ostrovany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95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96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30. 6. 2021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 xml:space="preserve"> 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ROUND(J123,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ROUND((SUM(BE123:BE150)),  2)</f>
        <v>0</v>
      </c>
      <c r="G33" s="159"/>
      <c r="H33" s="159"/>
      <c r="I33" s="160">
        <v>0.20000000000000001</v>
      </c>
      <c r="J33" s="158">
        <f>ROUND(((SUM(BE123:BE150))*I33),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ROUND((SUM(BF123:BF150)),  2)</f>
        <v>0</v>
      </c>
      <c r="G34" s="159"/>
      <c r="H34" s="159"/>
      <c r="I34" s="160">
        <v>0.20000000000000001</v>
      </c>
      <c r="J34" s="158">
        <f>ROUND(((SUM(BF123:BF150))*I34),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ROUND((SUM(BG123:BG150)),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ROUND((SUM(BH123:BH150)),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ROUND((SUM(BI123:BI150)),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97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1" t="str">
        <f>E7</f>
        <v>Materská škola v obci Ostrovany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95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-01 - Uzemnenie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Ostrovany</v>
      </c>
      <c r="G89" s="37"/>
      <c r="H89" s="37"/>
      <c r="I89" s="29" t="s">
        <v>21</v>
      </c>
      <c r="J89" s="82" t="str">
        <f>IF(J12="","",J12)</f>
        <v>30. 6. 2021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Obec Ostrovany</v>
      </c>
      <c r="G91" s="37"/>
      <c r="H91" s="37"/>
      <c r="I91" s="29" t="s">
        <v>29</v>
      </c>
      <c r="J91" s="33" t="str">
        <f>E21</f>
        <v>Ing. Zuzana Žlebčíková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2" t="s">
        <v>98</v>
      </c>
      <c r="D94" s="183"/>
      <c r="E94" s="183"/>
      <c r="F94" s="183"/>
      <c r="G94" s="183"/>
      <c r="H94" s="183"/>
      <c r="I94" s="183"/>
      <c r="J94" s="184" t="s">
        <v>99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100</v>
      </c>
      <c r="D96" s="37"/>
      <c r="E96" s="37"/>
      <c r="F96" s="37"/>
      <c r="G96" s="37"/>
      <c r="H96" s="37"/>
      <c r="I96" s="37"/>
      <c r="J96" s="113">
        <f>J123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101</v>
      </c>
    </row>
    <row r="97" hidden="1" s="9" customFormat="1" ht="24.96" customHeight="1">
      <c r="A97" s="9"/>
      <c r="B97" s="186"/>
      <c r="C97" s="187"/>
      <c r="D97" s="188" t="s">
        <v>102</v>
      </c>
      <c r="E97" s="189"/>
      <c r="F97" s="189"/>
      <c r="G97" s="189"/>
      <c r="H97" s="189"/>
      <c r="I97" s="189"/>
      <c r="J97" s="190">
        <f>J124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2"/>
      <c r="C98" s="193"/>
      <c r="D98" s="194" t="s">
        <v>103</v>
      </c>
      <c r="E98" s="195"/>
      <c r="F98" s="195"/>
      <c r="G98" s="195"/>
      <c r="H98" s="195"/>
      <c r="I98" s="195"/>
      <c r="J98" s="196">
        <f>J125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86"/>
      <c r="C99" s="187"/>
      <c r="D99" s="188" t="s">
        <v>104</v>
      </c>
      <c r="E99" s="189"/>
      <c r="F99" s="189"/>
      <c r="G99" s="189"/>
      <c r="H99" s="189"/>
      <c r="I99" s="189"/>
      <c r="J99" s="190">
        <f>J127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92"/>
      <c r="C100" s="193"/>
      <c r="D100" s="194" t="s">
        <v>105</v>
      </c>
      <c r="E100" s="195"/>
      <c r="F100" s="195"/>
      <c r="G100" s="195"/>
      <c r="H100" s="195"/>
      <c r="I100" s="195"/>
      <c r="J100" s="196">
        <f>J128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86"/>
      <c r="C101" s="187"/>
      <c r="D101" s="188" t="s">
        <v>106</v>
      </c>
      <c r="E101" s="189"/>
      <c r="F101" s="189"/>
      <c r="G101" s="189"/>
      <c r="H101" s="189"/>
      <c r="I101" s="189"/>
      <c r="J101" s="190">
        <f>J146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6"/>
      <c r="C102" s="187"/>
      <c r="D102" s="188" t="s">
        <v>107</v>
      </c>
      <c r="E102" s="189"/>
      <c r="F102" s="189"/>
      <c r="G102" s="189"/>
      <c r="H102" s="189"/>
      <c r="I102" s="189"/>
      <c r="J102" s="190">
        <f>J148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92"/>
      <c r="C103" s="193"/>
      <c r="D103" s="194" t="s">
        <v>108</v>
      </c>
      <c r="E103" s="195"/>
      <c r="F103" s="195"/>
      <c r="G103" s="195"/>
      <c r="H103" s="195"/>
      <c r="I103" s="195"/>
      <c r="J103" s="196">
        <f>J149</f>
        <v>0</v>
      </c>
      <c r="K103" s="193"/>
      <c r="L103" s="19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hidden="1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hidden="1"/>
    <row r="107" hidden="1"/>
    <row r="108" hidden="1"/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109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15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1" t="str">
        <f>E7</f>
        <v>Materská škola v obci Ostrovany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95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79" t="str">
        <f>E9</f>
        <v>-01 - Uzemnenie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19</v>
      </c>
      <c r="D117" s="37"/>
      <c r="E117" s="37"/>
      <c r="F117" s="24" t="str">
        <f>F12</f>
        <v>Ostrovany</v>
      </c>
      <c r="G117" s="37"/>
      <c r="H117" s="37"/>
      <c r="I117" s="29" t="s">
        <v>21</v>
      </c>
      <c r="J117" s="82" t="str">
        <f>IF(J12="","",J12)</f>
        <v>30. 6. 2021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5.65" customHeight="1">
      <c r="A119" s="35"/>
      <c r="B119" s="36"/>
      <c r="C119" s="29" t="s">
        <v>23</v>
      </c>
      <c r="D119" s="37"/>
      <c r="E119" s="37"/>
      <c r="F119" s="24" t="str">
        <f>E15</f>
        <v>Obec Ostrovany</v>
      </c>
      <c r="G119" s="37"/>
      <c r="H119" s="37"/>
      <c r="I119" s="29" t="s">
        <v>29</v>
      </c>
      <c r="J119" s="33" t="str">
        <f>E21</f>
        <v>Ing. Zuzana Žlebčíková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27</v>
      </c>
      <c r="D120" s="37"/>
      <c r="E120" s="37"/>
      <c r="F120" s="24" t="str">
        <f>IF(E18="","",E18)</f>
        <v>Vyplň údaj</v>
      </c>
      <c r="G120" s="37"/>
      <c r="H120" s="37"/>
      <c r="I120" s="29" t="s">
        <v>32</v>
      </c>
      <c r="J120" s="33" t="str">
        <f>E24</f>
        <v xml:space="preserve"> 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0.32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1" customFormat="1" ht="29.28" customHeight="1">
      <c r="A122" s="198"/>
      <c r="B122" s="199"/>
      <c r="C122" s="200" t="s">
        <v>110</v>
      </c>
      <c r="D122" s="201" t="s">
        <v>60</v>
      </c>
      <c r="E122" s="201" t="s">
        <v>56</v>
      </c>
      <c r="F122" s="201" t="s">
        <v>57</v>
      </c>
      <c r="G122" s="201" t="s">
        <v>111</v>
      </c>
      <c r="H122" s="201" t="s">
        <v>112</v>
      </c>
      <c r="I122" s="201" t="s">
        <v>113</v>
      </c>
      <c r="J122" s="202" t="s">
        <v>99</v>
      </c>
      <c r="K122" s="203" t="s">
        <v>114</v>
      </c>
      <c r="L122" s="204"/>
      <c r="M122" s="103" t="s">
        <v>1</v>
      </c>
      <c r="N122" s="104" t="s">
        <v>39</v>
      </c>
      <c r="O122" s="104" t="s">
        <v>115</v>
      </c>
      <c r="P122" s="104" t="s">
        <v>116</v>
      </c>
      <c r="Q122" s="104" t="s">
        <v>117</v>
      </c>
      <c r="R122" s="104" t="s">
        <v>118</v>
      </c>
      <c r="S122" s="104" t="s">
        <v>119</v>
      </c>
      <c r="T122" s="105" t="s">
        <v>120</v>
      </c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</row>
    <row r="123" s="2" customFormat="1" ht="22.8" customHeight="1">
      <c r="A123" s="35"/>
      <c r="B123" s="36"/>
      <c r="C123" s="110" t="s">
        <v>100</v>
      </c>
      <c r="D123" s="37"/>
      <c r="E123" s="37"/>
      <c r="F123" s="37"/>
      <c r="G123" s="37"/>
      <c r="H123" s="37"/>
      <c r="I123" s="37"/>
      <c r="J123" s="205">
        <f>BK123</f>
        <v>0</v>
      </c>
      <c r="K123" s="37"/>
      <c r="L123" s="41"/>
      <c r="M123" s="106"/>
      <c r="N123" s="206"/>
      <c r="O123" s="107"/>
      <c r="P123" s="207">
        <f>P124+P127+P146+P148</f>
        <v>0</v>
      </c>
      <c r="Q123" s="107"/>
      <c r="R123" s="207">
        <f>R124+R127+R146+R148</f>
        <v>0.30298000000000003</v>
      </c>
      <c r="S123" s="107"/>
      <c r="T123" s="208">
        <f>T124+T127+T146+T148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74</v>
      </c>
      <c r="AU123" s="14" t="s">
        <v>101</v>
      </c>
      <c r="BK123" s="209">
        <f>BK124+BK127+BK146+BK148</f>
        <v>0</v>
      </c>
    </row>
    <row r="124" s="12" customFormat="1" ht="25.92" customHeight="1">
      <c r="A124" s="12"/>
      <c r="B124" s="210"/>
      <c r="C124" s="211"/>
      <c r="D124" s="212" t="s">
        <v>74</v>
      </c>
      <c r="E124" s="213" t="s">
        <v>121</v>
      </c>
      <c r="F124" s="213" t="s">
        <v>122</v>
      </c>
      <c r="G124" s="211"/>
      <c r="H124" s="211"/>
      <c r="I124" s="214"/>
      <c r="J124" s="215">
        <f>BK124</f>
        <v>0</v>
      </c>
      <c r="K124" s="211"/>
      <c r="L124" s="216"/>
      <c r="M124" s="217"/>
      <c r="N124" s="218"/>
      <c r="O124" s="218"/>
      <c r="P124" s="219">
        <f>P125</f>
        <v>0</v>
      </c>
      <c r="Q124" s="218"/>
      <c r="R124" s="219">
        <f>R125</f>
        <v>0</v>
      </c>
      <c r="S124" s="218"/>
      <c r="T124" s="220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74</v>
      </c>
      <c r="AU124" s="222" t="s">
        <v>75</v>
      </c>
      <c r="AY124" s="221" t="s">
        <v>123</v>
      </c>
      <c r="BK124" s="223">
        <f>BK125</f>
        <v>0</v>
      </c>
    </row>
    <row r="125" s="12" customFormat="1" ht="22.8" customHeight="1">
      <c r="A125" s="12"/>
      <c r="B125" s="210"/>
      <c r="C125" s="211"/>
      <c r="D125" s="212" t="s">
        <v>74</v>
      </c>
      <c r="E125" s="224" t="s">
        <v>124</v>
      </c>
      <c r="F125" s="224" t="s">
        <v>125</v>
      </c>
      <c r="G125" s="211"/>
      <c r="H125" s="211"/>
      <c r="I125" s="214"/>
      <c r="J125" s="225">
        <f>BK125</f>
        <v>0</v>
      </c>
      <c r="K125" s="211"/>
      <c r="L125" s="216"/>
      <c r="M125" s="217"/>
      <c r="N125" s="218"/>
      <c r="O125" s="218"/>
      <c r="P125" s="219">
        <f>P126</f>
        <v>0</v>
      </c>
      <c r="Q125" s="218"/>
      <c r="R125" s="219">
        <f>R126</f>
        <v>0</v>
      </c>
      <c r="S125" s="218"/>
      <c r="T125" s="220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83</v>
      </c>
      <c r="AT125" s="222" t="s">
        <v>74</v>
      </c>
      <c r="AU125" s="222" t="s">
        <v>83</v>
      </c>
      <c r="AY125" s="221" t="s">
        <v>123</v>
      </c>
      <c r="BK125" s="223">
        <f>BK126</f>
        <v>0</v>
      </c>
    </row>
    <row r="126" s="2" customFormat="1" ht="21.75" customHeight="1">
      <c r="A126" s="35"/>
      <c r="B126" s="36"/>
      <c r="C126" s="226" t="s">
        <v>83</v>
      </c>
      <c r="D126" s="226" t="s">
        <v>126</v>
      </c>
      <c r="E126" s="227" t="s">
        <v>127</v>
      </c>
      <c r="F126" s="228" t="s">
        <v>128</v>
      </c>
      <c r="G126" s="229" t="s">
        <v>129</v>
      </c>
      <c r="H126" s="230">
        <v>1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41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130</v>
      </c>
      <c r="AT126" s="238" t="s">
        <v>126</v>
      </c>
      <c r="AU126" s="238" t="s">
        <v>131</v>
      </c>
      <c r="AY126" s="14" t="s">
        <v>123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131</v>
      </c>
      <c r="BK126" s="239">
        <f>ROUND(I126*H126,2)</f>
        <v>0</v>
      </c>
      <c r="BL126" s="14" t="s">
        <v>130</v>
      </c>
      <c r="BM126" s="238" t="s">
        <v>132</v>
      </c>
    </row>
    <row r="127" s="12" customFormat="1" ht="25.92" customHeight="1">
      <c r="A127" s="12"/>
      <c r="B127" s="210"/>
      <c r="C127" s="211"/>
      <c r="D127" s="212" t="s">
        <v>74</v>
      </c>
      <c r="E127" s="213" t="s">
        <v>133</v>
      </c>
      <c r="F127" s="213" t="s">
        <v>134</v>
      </c>
      <c r="G127" s="211"/>
      <c r="H127" s="211"/>
      <c r="I127" s="214"/>
      <c r="J127" s="215">
        <f>BK127</f>
        <v>0</v>
      </c>
      <c r="K127" s="211"/>
      <c r="L127" s="216"/>
      <c r="M127" s="217"/>
      <c r="N127" s="218"/>
      <c r="O127" s="218"/>
      <c r="P127" s="219">
        <f>P128</f>
        <v>0</v>
      </c>
      <c r="Q127" s="218"/>
      <c r="R127" s="219">
        <f>R128</f>
        <v>0.30298000000000003</v>
      </c>
      <c r="S127" s="218"/>
      <c r="T127" s="220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1" t="s">
        <v>135</v>
      </c>
      <c r="AT127" s="222" t="s">
        <v>74</v>
      </c>
      <c r="AU127" s="222" t="s">
        <v>75</v>
      </c>
      <c r="AY127" s="221" t="s">
        <v>123</v>
      </c>
      <c r="BK127" s="223">
        <f>BK128</f>
        <v>0</v>
      </c>
    </row>
    <row r="128" s="12" customFormat="1" ht="22.8" customHeight="1">
      <c r="A128" s="12"/>
      <c r="B128" s="210"/>
      <c r="C128" s="211"/>
      <c r="D128" s="212" t="s">
        <v>74</v>
      </c>
      <c r="E128" s="224" t="s">
        <v>136</v>
      </c>
      <c r="F128" s="224" t="s">
        <v>137</v>
      </c>
      <c r="G128" s="211"/>
      <c r="H128" s="211"/>
      <c r="I128" s="214"/>
      <c r="J128" s="225">
        <f>BK128</f>
        <v>0</v>
      </c>
      <c r="K128" s="211"/>
      <c r="L128" s="216"/>
      <c r="M128" s="217"/>
      <c r="N128" s="218"/>
      <c r="O128" s="218"/>
      <c r="P128" s="219">
        <f>SUM(P129:P145)</f>
        <v>0</v>
      </c>
      <c r="Q128" s="218"/>
      <c r="R128" s="219">
        <f>SUM(R129:R145)</f>
        <v>0.30298000000000003</v>
      </c>
      <c r="S128" s="218"/>
      <c r="T128" s="220">
        <f>SUM(T129:T145)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1" t="s">
        <v>135</v>
      </c>
      <c r="AT128" s="222" t="s">
        <v>74</v>
      </c>
      <c r="AU128" s="222" t="s">
        <v>83</v>
      </c>
      <c r="AY128" s="221" t="s">
        <v>123</v>
      </c>
      <c r="BK128" s="223">
        <f>SUM(BK129:BK145)</f>
        <v>0</v>
      </c>
    </row>
    <row r="129" s="2" customFormat="1" ht="24.15" customHeight="1">
      <c r="A129" s="35"/>
      <c r="B129" s="36"/>
      <c r="C129" s="226" t="s">
        <v>131</v>
      </c>
      <c r="D129" s="226" t="s">
        <v>126</v>
      </c>
      <c r="E129" s="227" t="s">
        <v>138</v>
      </c>
      <c r="F129" s="228" t="s">
        <v>139</v>
      </c>
      <c r="G129" s="229" t="s">
        <v>140</v>
      </c>
      <c r="H129" s="230">
        <v>190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41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141</v>
      </c>
      <c r="AT129" s="238" t="s">
        <v>126</v>
      </c>
      <c r="AU129" s="238" t="s">
        <v>131</v>
      </c>
      <c r="AY129" s="14" t="s">
        <v>123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131</v>
      </c>
      <c r="BK129" s="239">
        <f>ROUND(I129*H129,2)</f>
        <v>0</v>
      </c>
      <c r="BL129" s="14" t="s">
        <v>141</v>
      </c>
      <c r="BM129" s="238" t="s">
        <v>142</v>
      </c>
    </row>
    <row r="130" s="2" customFormat="1" ht="16.5" customHeight="1">
      <c r="A130" s="35"/>
      <c r="B130" s="36"/>
      <c r="C130" s="240" t="s">
        <v>135</v>
      </c>
      <c r="D130" s="240" t="s">
        <v>133</v>
      </c>
      <c r="E130" s="241" t="s">
        <v>143</v>
      </c>
      <c r="F130" s="242" t="s">
        <v>144</v>
      </c>
      <c r="G130" s="243" t="s">
        <v>145</v>
      </c>
      <c r="H130" s="244">
        <v>190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41</v>
      </c>
      <c r="O130" s="94"/>
      <c r="P130" s="236">
        <f>O130*H130</f>
        <v>0</v>
      </c>
      <c r="Q130" s="236">
        <v>0.001</v>
      </c>
      <c r="R130" s="236">
        <f>Q130*H130</f>
        <v>0.19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146</v>
      </c>
      <c r="AT130" s="238" t="s">
        <v>133</v>
      </c>
      <c r="AU130" s="238" t="s">
        <v>131</v>
      </c>
      <c r="AY130" s="14" t="s">
        <v>123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131</v>
      </c>
      <c r="BK130" s="239">
        <f>ROUND(I130*H130,2)</f>
        <v>0</v>
      </c>
      <c r="BL130" s="14" t="s">
        <v>146</v>
      </c>
      <c r="BM130" s="238" t="s">
        <v>147</v>
      </c>
    </row>
    <row r="131" s="2" customFormat="1" ht="24.15" customHeight="1">
      <c r="A131" s="35"/>
      <c r="B131" s="36"/>
      <c r="C131" s="226" t="s">
        <v>130</v>
      </c>
      <c r="D131" s="226" t="s">
        <v>126</v>
      </c>
      <c r="E131" s="227" t="s">
        <v>148</v>
      </c>
      <c r="F131" s="228" t="s">
        <v>149</v>
      </c>
      <c r="G131" s="229" t="s">
        <v>140</v>
      </c>
      <c r="H131" s="230">
        <v>50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141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141</v>
      </c>
      <c r="BM131" s="238" t="s">
        <v>150</v>
      </c>
    </row>
    <row r="132" s="2" customFormat="1" ht="16.5" customHeight="1">
      <c r="A132" s="35"/>
      <c r="B132" s="36"/>
      <c r="C132" s="240" t="s">
        <v>151</v>
      </c>
      <c r="D132" s="240" t="s">
        <v>133</v>
      </c>
      <c r="E132" s="241" t="s">
        <v>152</v>
      </c>
      <c r="F132" s="242" t="s">
        <v>153</v>
      </c>
      <c r="G132" s="243" t="s">
        <v>145</v>
      </c>
      <c r="H132" s="244">
        <v>87.5</v>
      </c>
      <c r="I132" s="245"/>
      <c r="J132" s="246">
        <f>ROUND(I132*H132,2)</f>
        <v>0</v>
      </c>
      <c r="K132" s="247"/>
      <c r="L132" s="248"/>
      <c r="M132" s="249" t="s">
        <v>1</v>
      </c>
      <c r="N132" s="250" t="s">
        <v>41</v>
      </c>
      <c r="O132" s="94"/>
      <c r="P132" s="236">
        <f>O132*H132</f>
        <v>0</v>
      </c>
      <c r="Q132" s="236">
        <v>0.001</v>
      </c>
      <c r="R132" s="236">
        <f>Q132*H132</f>
        <v>0.087500000000000008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146</v>
      </c>
      <c r="AT132" s="238" t="s">
        <v>133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146</v>
      </c>
      <c r="BM132" s="238" t="s">
        <v>154</v>
      </c>
    </row>
    <row r="133" s="2" customFormat="1" ht="16.5" customHeight="1">
      <c r="A133" s="35"/>
      <c r="B133" s="36"/>
      <c r="C133" s="226" t="s">
        <v>155</v>
      </c>
      <c r="D133" s="226" t="s">
        <v>126</v>
      </c>
      <c r="E133" s="227" t="s">
        <v>156</v>
      </c>
      <c r="F133" s="228" t="s">
        <v>157</v>
      </c>
      <c r="G133" s="229" t="s">
        <v>140</v>
      </c>
      <c r="H133" s="230">
        <v>5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141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141</v>
      </c>
      <c r="BM133" s="238" t="s">
        <v>158</v>
      </c>
    </row>
    <row r="134" s="2" customFormat="1" ht="16.5" customHeight="1">
      <c r="A134" s="35"/>
      <c r="B134" s="36"/>
      <c r="C134" s="226" t="s">
        <v>159</v>
      </c>
      <c r="D134" s="226" t="s">
        <v>126</v>
      </c>
      <c r="E134" s="227" t="s">
        <v>160</v>
      </c>
      <c r="F134" s="228" t="s">
        <v>161</v>
      </c>
      <c r="G134" s="229" t="s">
        <v>162</v>
      </c>
      <c r="H134" s="230">
        <v>4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41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141</v>
      </c>
      <c r="AT134" s="238" t="s">
        <v>126</v>
      </c>
      <c r="AU134" s="238" t="s">
        <v>131</v>
      </c>
      <c r="AY134" s="14" t="s">
        <v>123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131</v>
      </c>
      <c r="BK134" s="239">
        <f>ROUND(I134*H134,2)</f>
        <v>0</v>
      </c>
      <c r="BL134" s="14" t="s">
        <v>141</v>
      </c>
      <c r="BM134" s="238" t="s">
        <v>163</v>
      </c>
    </row>
    <row r="135" s="2" customFormat="1" ht="16.5" customHeight="1">
      <c r="A135" s="35"/>
      <c r="B135" s="36"/>
      <c r="C135" s="240" t="s">
        <v>164</v>
      </c>
      <c r="D135" s="240" t="s">
        <v>133</v>
      </c>
      <c r="E135" s="241" t="s">
        <v>165</v>
      </c>
      <c r="F135" s="242" t="s">
        <v>166</v>
      </c>
      <c r="G135" s="243" t="s">
        <v>162</v>
      </c>
      <c r="H135" s="244">
        <v>4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41</v>
      </c>
      <c r="O135" s="94"/>
      <c r="P135" s="236">
        <f>O135*H135</f>
        <v>0</v>
      </c>
      <c r="Q135" s="236">
        <v>0.00013999999999999999</v>
      </c>
      <c r="R135" s="236">
        <f>Q135*H135</f>
        <v>0.00055999999999999995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146</v>
      </c>
      <c r="AT135" s="238" t="s">
        <v>133</v>
      </c>
      <c r="AU135" s="238" t="s">
        <v>131</v>
      </c>
      <c r="AY135" s="14" t="s">
        <v>123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131</v>
      </c>
      <c r="BK135" s="239">
        <f>ROUND(I135*H135,2)</f>
        <v>0</v>
      </c>
      <c r="BL135" s="14" t="s">
        <v>146</v>
      </c>
      <c r="BM135" s="238" t="s">
        <v>167</v>
      </c>
    </row>
    <row r="136" s="2" customFormat="1" ht="16.5" customHeight="1">
      <c r="A136" s="35"/>
      <c r="B136" s="36"/>
      <c r="C136" s="226" t="s">
        <v>124</v>
      </c>
      <c r="D136" s="226" t="s">
        <v>126</v>
      </c>
      <c r="E136" s="227" t="s">
        <v>168</v>
      </c>
      <c r="F136" s="228" t="s">
        <v>169</v>
      </c>
      <c r="G136" s="229" t="s">
        <v>162</v>
      </c>
      <c r="H136" s="230">
        <v>11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41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141</v>
      </c>
      <c r="AT136" s="238" t="s">
        <v>126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141</v>
      </c>
      <c r="BM136" s="238" t="s">
        <v>170</v>
      </c>
    </row>
    <row r="137" s="2" customFormat="1" ht="24.15" customHeight="1">
      <c r="A137" s="35"/>
      <c r="B137" s="36"/>
      <c r="C137" s="240" t="s">
        <v>171</v>
      </c>
      <c r="D137" s="240" t="s">
        <v>133</v>
      </c>
      <c r="E137" s="241" t="s">
        <v>172</v>
      </c>
      <c r="F137" s="242" t="s">
        <v>173</v>
      </c>
      <c r="G137" s="243" t="s">
        <v>162</v>
      </c>
      <c r="H137" s="244">
        <v>11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41</v>
      </c>
      <c r="O137" s="94"/>
      <c r="P137" s="236">
        <f>O137*H137</f>
        <v>0</v>
      </c>
      <c r="Q137" s="236">
        <v>0.00059999999999999995</v>
      </c>
      <c r="R137" s="236">
        <f>Q137*H137</f>
        <v>0.0065999999999999991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146</v>
      </c>
      <c r="AT137" s="238" t="s">
        <v>133</v>
      </c>
      <c r="AU137" s="238" t="s">
        <v>131</v>
      </c>
      <c r="AY137" s="14" t="s">
        <v>123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131</v>
      </c>
      <c r="BK137" s="239">
        <f>ROUND(I137*H137,2)</f>
        <v>0</v>
      </c>
      <c r="BL137" s="14" t="s">
        <v>146</v>
      </c>
      <c r="BM137" s="238" t="s">
        <v>174</v>
      </c>
    </row>
    <row r="138" s="2" customFormat="1" ht="24.15" customHeight="1">
      <c r="A138" s="35"/>
      <c r="B138" s="36"/>
      <c r="C138" s="226" t="s">
        <v>175</v>
      </c>
      <c r="D138" s="226" t="s">
        <v>126</v>
      </c>
      <c r="E138" s="227" t="s">
        <v>176</v>
      </c>
      <c r="F138" s="228" t="s">
        <v>177</v>
      </c>
      <c r="G138" s="229" t="s">
        <v>162</v>
      </c>
      <c r="H138" s="230">
        <v>26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141</v>
      </c>
      <c r="AT138" s="238" t="s">
        <v>126</v>
      </c>
      <c r="AU138" s="238" t="s">
        <v>131</v>
      </c>
      <c r="AY138" s="14" t="s">
        <v>123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131</v>
      </c>
      <c r="BK138" s="239">
        <f>ROUND(I138*H138,2)</f>
        <v>0</v>
      </c>
      <c r="BL138" s="14" t="s">
        <v>141</v>
      </c>
      <c r="BM138" s="238" t="s">
        <v>178</v>
      </c>
    </row>
    <row r="139" s="2" customFormat="1" ht="24.15" customHeight="1">
      <c r="A139" s="35"/>
      <c r="B139" s="36"/>
      <c r="C139" s="240" t="s">
        <v>179</v>
      </c>
      <c r="D139" s="240" t="s">
        <v>133</v>
      </c>
      <c r="E139" s="241" t="s">
        <v>180</v>
      </c>
      <c r="F139" s="242" t="s">
        <v>181</v>
      </c>
      <c r="G139" s="243" t="s">
        <v>162</v>
      </c>
      <c r="H139" s="244">
        <v>26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41</v>
      </c>
      <c r="O139" s="94"/>
      <c r="P139" s="236">
        <f>O139*H139</f>
        <v>0</v>
      </c>
      <c r="Q139" s="236">
        <v>0.00022000000000000001</v>
      </c>
      <c r="R139" s="236">
        <f>Q139*H139</f>
        <v>0.0057200000000000003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146</v>
      </c>
      <c r="AT139" s="238" t="s">
        <v>133</v>
      </c>
      <c r="AU139" s="238" t="s">
        <v>131</v>
      </c>
      <c r="AY139" s="14" t="s">
        <v>123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131</v>
      </c>
      <c r="BK139" s="239">
        <f>ROUND(I139*H139,2)</f>
        <v>0</v>
      </c>
      <c r="BL139" s="14" t="s">
        <v>146</v>
      </c>
      <c r="BM139" s="238" t="s">
        <v>182</v>
      </c>
    </row>
    <row r="140" s="2" customFormat="1" ht="16.5" customHeight="1">
      <c r="A140" s="35"/>
      <c r="B140" s="36"/>
      <c r="C140" s="226" t="s">
        <v>183</v>
      </c>
      <c r="D140" s="226" t="s">
        <v>126</v>
      </c>
      <c r="E140" s="227" t="s">
        <v>184</v>
      </c>
      <c r="F140" s="228" t="s">
        <v>185</v>
      </c>
      <c r="G140" s="229" t="s">
        <v>162</v>
      </c>
      <c r="H140" s="230">
        <v>60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141</v>
      </c>
      <c r="AT140" s="238" t="s">
        <v>126</v>
      </c>
      <c r="AU140" s="238" t="s">
        <v>131</v>
      </c>
      <c r="AY140" s="14" t="s">
        <v>123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131</v>
      </c>
      <c r="BK140" s="239">
        <f>ROUND(I140*H140,2)</f>
        <v>0</v>
      </c>
      <c r="BL140" s="14" t="s">
        <v>141</v>
      </c>
      <c r="BM140" s="238" t="s">
        <v>186</v>
      </c>
    </row>
    <row r="141" s="2" customFormat="1" ht="16.5" customHeight="1">
      <c r="A141" s="35"/>
      <c r="B141" s="36"/>
      <c r="C141" s="240" t="s">
        <v>187</v>
      </c>
      <c r="D141" s="240" t="s">
        <v>133</v>
      </c>
      <c r="E141" s="241" t="s">
        <v>188</v>
      </c>
      <c r="F141" s="242" t="s">
        <v>189</v>
      </c>
      <c r="G141" s="243" t="s">
        <v>162</v>
      </c>
      <c r="H141" s="244">
        <v>60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41</v>
      </c>
      <c r="O141" s="94"/>
      <c r="P141" s="236">
        <f>O141*H141</f>
        <v>0</v>
      </c>
      <c r="Q141" s="236">
        <v>0.00021000000000000001</v>
      </c>
      <c r="R141" s="236">
        <f>Q141*H141</f>
        <v>0.0126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146</v>
      </c>
      <c r="AT141" s="238" t="s">
        <v>133</v>
      </c>
      <c r="AU141" s="238" t="s">
        <v>131</v>
      </c>
      <c r="AY141" s="14" t="s">
        <v>123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131</v>
      </c>
      <c r="BK141" s="239">
        <f>ROUND(I141*H141,2)</f>
        <v>0</v>
      </c>
      <c r="BL141" s="14" t="s">
        <v>146</v>
      </c>
      <c r="BM141" s="238" t="s">
        <v>190</v>
      </c>
    </row>
    <row r="142" s="2" customFormat="1" ht="24.15" customHeight="1">
      <c r="A142" s="35"/>
      <c r="B142" s="36"/>
      <c r="C142" s="226" t="s">
        <v>191</v>
      </c>
      <c r="D142" s="226" t="s">
        <v>126</v>
      </c>
      <c r="E142" s="227" t="s">
        <v>192</v>
      </c>
      <c r="F142" s="228" t="s">
        <v>193</v>
      </c>
      <c r="G142" s="229" t="s">
        <v>162</v>
      </c>
      <c r="H142" s="230">
        <v>1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141</v>
      </c>
      <c r="AT142" s="238" t="s">
        <v>126</v>
      </c>
      <c r="AU142" s="238" t="s">
        <v>131</v>
      </c>
      <c r="AY142" s="14" t="s">
        <v>123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131</v>
      </c>
      <c r="BK142" s="239">
        <f>ROUND(I142*H142,2)</f>
        <v>0</v>
      </c>
      <c r="BL142" s="14" t="s">
        <v>141</v>
      </c>
      <c r="BM142" s="238" t="s">
        <v>194</v>
      </c>
    </row>
    <row r="143" s="2" customFormat="1" ht="16.5" customHeight="1">
      <c r="A143" s="35"/>
      <c r="B143" s="36"/>
      <c r="C143" s="226" t="s">
        <v>195</v>
      </c>
      <c r="D143" s="226" t="s">
        <v>126</v>
      </c>
      <c r="E143" s="227" t="s">
        <v>196</v>
      </c>
      <c r="F143" s="228" t="s">
        <v>197</v>
      </c>
      <c r="G143" s="229" t="s">
        <v>198</v>
      </c>
      <c r="H143" s="251"/>
      <c r="I143" s="231"/>
      <c r="J143" s="232">
        <f>ROUND(I143*H143,2)</f>
        <v>0</v>
      </c>
      <c r="K143" s="233"/>
      <c r="L143" s="41"/>
      <c r="M143" s="234" t="s">
        <v>1</v>
      </c>
      <c r="N143" s="235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141</v>
      </c>
      <c r="AT143" s="238" t="s">
        <v>126</v>
      </c>
      <c r="AU143" s="238" t="s">
        <v>131</v>
      </c>
      <c r="AY143" s="14" t="s">
        <v>123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131</v>
      </c>
      <c r="BK143" s="239">
        <f>ROUND(I143*H143,2)</f>
        <v>0</v>
      </c>
      <c r="BL143" s="14" t="s">
        <v>141</v>
      </c>
      <c r="BM143" s="238" t="s">
        <v>199</v>
      </c>
    </row>
    <row r="144" s="2" customFormat="1" ht="16.5" customHeight="1">
      <c r="A144" s="35"/>
      <c r="B144" s="36"/>
      <c r="C144" s="226" t="s">
        <v>200</v>
      </c>
      <c r="D144" s="226" t="s">
        <v>126</v>
      </c>
      <c r="E144" s="227" t="s">
        <v>201</v>
      </c>
      <c r="F144" s="228" t="s">
        <v>202</v>
      </c>
      <c r="G144" s="229" t="s">
        <v>198</v>
      </c>
      <c r="H144" s="251"/>
      <c r="I144" s="231"/>
      <c r="J144" s="232">
        <f>ROUND(I144*H144,2)</f>
        <v>0</v>
      </c>
      <c r="K144" s="233"/>
      <c r="L144" s="41"/>
      <c r="M144" s="234" t="s">
        <v>1</v>
      </c>
      <c r="N144" s="235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146</v>
      </c>
      <c r="AT144" s="238" t="s">
        <v>126</v>
      </c>
      <c r="AU144" s="238" t="s">
        <v>131</v>
      </c>
      <c r="AY144" s="14" t="s">
        <v>123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131</v>
      </c>
      <c r="BK144" s="239">
        <f>ROUND(I144*H144,2)</f>
        <v>0</v>
      </c>
      <c r="BL144" s="14" t="s">
        <v>146</v>
      </c>
      <c r="BM144" s="238" t="s">
        <v>203</v>
      </c>
    </row>
    <row r="145" s="2" customFormat="1" ht="16.5" customHeight="1">
      <c r="A145" s="35"/>
      <c r="B145" s="36"/>
      <c r="C145" s="226" t="s">
        <v>204</v>
      </c>
      <c r="D145" s="226" t="s">
        <v>126</v>
      </c>
      <c r="E145" s="227" t="s">
        <v>205</v>
      </c>
      <c r="F145" s="228" t="s">
        <v>206</v>
      </c>
      <c r="G145" s="229" t="s">
        <v>198</v>
      </c>
      <c r="H145" s="251"/>
      <c r="I145" s="231"/>
      <c r="J145" s="232">
        <f>ROUND(I145*H145,2)</f>
        <v>0</v>
      </c>
      <c r="K145" s="233"/>
      <c r="L145" s="41"/>
      <c r="M145" s="234" t="s">
        <v>1</v>
      </c>
      <c r="N145" s="235" t="s">
        <v>41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141</v>
      </c>
      <c r="AT145" s="238" t="s">
        <v>126</v>
      </c>
      <c r="AU145" s="238" t="s">
        <v>131</v>
      </c>
      <c r="AY145" s="14" t="s">
        <v>123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131</v>
      </c>
      <c r="BK145" s="239">
        <f>ROUND(I145*H145,2)</f>
        <v>0</v>
      </c>
      <c r="BL145" s="14" t="s">
        <v>141</v>
      </c>
      <c r="BM145" s="238" t="s">
        <v>207</v>
      </c>
    </row>
    <row r="146" s="12" customFormat="1" ht="25.92" customHeight="1">
      <c r="A146" s="12"/>
      <c r="B146" s="210"/>
      <c r="C146" s="211"/>
      <c r="D146" s="212" t="s">
        <v>74</v>
      </c>
      <c r="E146" s="213" t="s">
        <v>208</v>
      </c>
      <c r="F146" s="213" t="s">
        <v>209</v>
      </c>
      <c r="G146" s="211"/>
      <c r="H146" s="211"/>
      <c r="I146" s="214"/>
      <c r="J146" s="215">
        <f>BK146</f>
        <v>0</v>
      </c>
      <c r="K146" s="211"/>
      <c r="L146" s="216"/>
      <c r="M146" s="217"/>
      <c r="N146" s="218"/>
      <c r="O146" s="218"/>
      <c r="P146" s="219">
        <f>P147</f>
        <v>0</v>
      </c>
      <c r="Q146" s="218"/>
      <c r="R146" s="219">
        <f>R147</f>
        <v>0</v>
      </c>
      <c r="S146" s="218"/>
      <c r="T146" s="220">
        <f>T147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1" t="s">
        <v>130</v>
      </c>
      <c r="AT146" s="222" t="s">
        <v>74</v>
      </c>
      <c r="AU146" s="222" t="s">
        <v>75</v>
      </c>
      <c r="AY146" s="221" t="s">
        <v>123</v>
      </c>
      <c r="BK146" s="223">
        <f>BK147</f>
        <v>0</v>
      </c>
    </row>
    <row r="147" s="2" customFormat="1" ht="16.5" customHeight="1">
      <c r="A147" s="35"/>
      <c r="B147" s="36"/>
      <c r="C147" s="226" t="s">
        <v>210</v>
      </c>
      <c r="D147" s="226" t="s">
        <v>126</v>
      </c>
      <c r="E147" s="227" t="s">
        <v>211</v>
      </c>
      <c r="F147" s="228" t="s">
        <v>212</v>
      </c>
      <c r="G147" s="229" t="s">
        <v>213</v>
      </c>
      <c r="H147" s="230">
        <v>10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41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214</v>
      </c>
      <c r="AT147" s="238" t="s">
        <v>126</v>
      </c>
      <c r="AU147" s="238" t="s">
        <v>83</v>
      </c>
      <c r="AY147" s="14" t="s">
        <v>123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131</v>
      </c>
      <c r="BK147" s="239">
        <f>ROUND(I147*H147,2)</f>
        <v>0</v>
      </c>
      <c r="BL147" s="14" t="s">
        <v>214</v>
      </c>
      <c r="BM147" s="238" t="s">
        <v>215</v>
      </c>
    </row>
    <row r="148" s="12" customFormat="1" ht="25.92" customHeight="1">
      <c r="A148" s="12"/>
      <c r="B148" s="210"/>
      <c r="C148" s="211"/>
      <c r="D148" s="212" t="s">
        <v>74</v>
      </c>
      <c r="E148" s="213" t="s">
        <v>216</v>
      </c>
      <c r="F148" s="213" t="s">
        <v>217</v>
      </c>
      <c r="G148" s="211"/>
      <c r="H148" s="211"/>
      <c r="I148" s="214"/>
      <c r="J148" s="215">
        <f>BK148</f>
        <v>0</v>
      </c>
      <c r="K148" s="211"/>
      <c r="L148" s="216"/>
      <c r="M148" s="217"/>
      <c r="N148" s="218"/>
      <c r="O148" s="218"/>
      <c r="P148" s="219">
        <f>P149</f>
        <v>0</v>
      </c>
      <c r="Q148" s="218"/>
      <c r="R148" s="219">
        <f>R149</f>
        <v>0</v>
      </c>
      <c r="S148" s="218"/>
      <c r="T148" s="220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1" t="s">
        <v>151</v>
      </c>
      <c r="AT148" s="222" t="s">
        <v>74</v>
      </c>
      <c r="AU148" s="222" t="s">
        <v>75</v>
      </c>
      <c r="AY148" s="221" t="s">
        <v>123</v>
      </c>
      <c r="BK148" s="223">
        <f>BK149</f>
        <v>0</v>
      </c>
    </row>
    <row r="149" s="12" customFormat="1" ht="22.8" customHeight="1">
      <c r="A149" s="12"/>
      <c r="B149" s="210"/>
      <c r="C149" s="211"/>
      <c r="D149" s="212" t="s">
        <v>74</v>
      </c>
      <c r="E149" s="224" t="s">
        <v>218</v>
      </c>
      <c r="F149" s="224" t="s">
        <v>219</v>
      </c>
      <c r="G149" s="211"/>
      <c r="H149" s="211"/>
      <c r="I149" s="214"/>
      <c r="J149" s="225">
        <f>BK149</f>
        <v>0</v>
      </c>
      <c r="K149" s="211"/>
      <c r="L149" s="216"/>
      <c r="M149" s="217"/>
      <c r="N149" s="218"/>
      <c r="O149" s="218"/>
      <c r="P149" s="219">
        <f>P150</f>
        <v>0</v>
      </c>
      <c r="Q149" s="218"/>
      <c r="R149" s="219">
        <f>R150</f>
        <v>0</v>
      </c>
      <c r="S149" s="218"/>
      <c r="T149" s="220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1" t="s">
        <v>151</v>
      </c>
      <c r="AT149" s="222" t="s">
        <v>74</v>
      </c>
      <c r="AU149" s="222" t="s">
        <v>83</v>
      </c>
      <c r="AY149" s="221" t="s">
        <v>123</v>
      </c>
      <c r="BK149" s="223">
        <f>BK150</f>
        <v>0</v>
      </c>
    </row>
    <row r="150" s="2" customFormat="1" ht="16.5" customHeight="1">
      <c r="A150" s="35"/>
      <c r="B150" s="36"/>
      <c r="C150" s="226" t="s">
        <v>7</v>
      </c>
      <c r="D150" s="226" t="s">
        <v>126</v>
      </c>
      <c r="E150" s="227" t="s">
        <v>220</v>
      </c>
      <c r="F150" s="228" t="s">
        <v>221</v>
      </c>
      <c r="G150" s="229" t="s">
        <v>222</v>
      </c>
      <c r="H150" s="230">
        <v>1</v>
      </c>
      <c r="I150" s="231"/>
      <c r="J150" s="232">
        <f>ROUND(I150*H150,2)</f>
        <v>0</v>
      </c>
      <c r="K150" s="233"/>
      <c r="L150" s="41"/>
      <c r="M150" s="252" t="s">
        <v>1</v>
      </c>
      <c r="N150" s="253" t="s">
        <v>41</v>
      </c>
      <c r="O150" s="254"/>
      <c r="P150" s="255">
        <f>O150*H150</f>
        <v>0</v>
      </c>
      <c r="Q150" s="255">
        <v>0</v>
      </c>
      <c r="R150" s="255">
        <f>Q150*H150</f>
        <v>0</v>
      </c>
      <c r="S150" s="255">
        <v>0</v>
      </c>
      <c r="T150" s="25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223</v>
      </c>
      <c r="AT150" s="238" t="s">
        <v>126</v>
      </c>
      <c r="AU150" s="238" t="s">
        <v>131</v>
      </c>
      <c r="AY150" s="14" t="s">
        <v>123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131</v>
      </c>
      <c r="BK150" s="239">
        <f>ROUND(I150*H150,2)</f>
        <v>0</v>
      </c>
      <c r="BL150" s="14" t="s">
        <v>223</v>
      </c>
      <c r="BM150" s="238" t="s">
        <v>224</v>
      </c>
    </row>
    <row r="151" s="2" customFormat="1" ht="6.96" customHeight="1">
      <c r="A151" s="35"/>
      <c r="B151" s="69"/>
      <c r="C151" s="70"/>
      <c r="D151" s="70"/>
      <c r="E151" s="70"/>
      <c r="F151" s="70"/>
      <c r="G151" s="70"/>
      <c r="H151" s="70"/>
      <c r="I151" s="70"/>
      <c r="J151" s="70"/>
      <c r="K151" s="70"/>
      <c r="L151" s="41"/>
      <c r="M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</sheetData>
  <sheetProtection sheet="1" autoFilter="0" formatColumns="0" formatRows="0" objects="1" scenarios="1" spinCount="100000" saltValue="gqzGQ/QuRlhdv2I5rTT0S6WTacYXKxILOB/Pqn37sT1THMwRICTWopcGx0FmhO3YXjoGckzQlLP+yGqfKG7uSw==" hashValue="5CjVlrVGUf74s/1p5Z3p9noGhoIugyNLNH8pAoE/8Q3wiHpGw4NlOEzrree4IXpj+AyBiDL6KrJ5jf2qt6yxIg==" algorithmName="SHA-512" password="CC35"/>
  <autoFilter ref="C122:K150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94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16.5" customHeight="1">
      <c r="B7" s="17"/>
      <c r="E7" s="144" t="str">
        <f>'Rekapitulácia stavby'!K6</f>
        <v>Materská škola v obci Ostrovany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95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225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30. 6. 2021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 xml:space="preserve"> 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ROUND(J122,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ROUND((SUM(BE122:BE173)),  2)</f>
        <v>0</v>
      </c>
      <c r="G33" s="159"/>
      <c r="H33" s="159"/>
      <c r="I33" s="160">
        <v>0.20000000000000001</v>
      </c>
      <c r="J33" s="158">
        <f>ROUND(((SUM(BE122:BE173))*I33),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ROUND((SUM(BF122:BF173)),  2)</f>
        <v>0</v>
      </c>
      <c r="G34" s="159"/>
      <c r="H34" s="159"/>
      <c r="I34" s="160">
        <v>0.20000000000000001</v>
      </c>
      <c r="J34" s="158">
        <f>ROUND(((SUM(BF122:BF173))*I34),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ROUND((SUM(BG122:BG173)),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ROUND((SUM(BH122:BH173)),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ROUND((SUM(BI122:BI173)),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97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1" t="str">
        <f>E7</f>
        <v>Materská škola v obci Ostrovany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95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-02 - BLZ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Ostrovany</v>
      </c>
      <c r="G89" s="37"/>
      <c r="H89" s="37"/>
      <c r="I89" s="29" t="s">
        <v>21</v>
      </c>
      <c r="J89" s="82" t="str">
        <f>IF(J12="","",J12)</f>
        <v>30. 6. 2021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Obec Ostrovany</v>
      </c>
      <c r="G91" s="37"/>
      <c r="H91" s="37"/>
      <c r="I91" s="29" t="s">
        <v>29</v>
      </c>
      <c r="J91" s="33" t="str">
        <f>E21</f>
        <v>Ing. Zuzana Žlebčíková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2" t="s">
        <v>98</v>
      </c>
      <c r="D94" s="183"/>
      <c r="E94" s="183"/>
      <c r="F94" s="183"/>
      <c r="G94" s="183"/>
      <c r="H94" s="183"/>
      <c r="I94" s="183"/>
      <c r="J94" s="184" t="s">
        <v>99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100</v>
      </c>
      <c r="D96" s="37"/>
      <c r="E96" s="37"/>
      <c r="F96" s="37"/>
      <c r="G96" s="37"/>
      <c r="H96" s="37"/>
      <c r="I96" s="37"/>
      <c r="J96" s="113">
        <f>J122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101</v>
      </c>
    </row>
    <row r="97" hidden="1" s="9" customFormat="1" ht="24.96" customHeight="1">
      <c r="A97" s="9"/>
      <c r="B97" s="186"/>
      <c r="C97" s="187"/>
      <c r="D97" s="188" t="s">
        <v>102</v>
      </c>
      <c r="E97" s="189"/>
      <c r="F97" s="189"/>
      <c r="G97" s="189"/>
      <c r="H97" s="189"/>
      <c r="I97" s="189"/>
      <c r="J97" s="190">
        <f>J123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2"/>
      <c r="C98" s="193"/>
      <c r="D98" s="194" t="s">
        <v>226</v>
      </c>
      <c r="E98" s="195"/>
      <c r="F98" s="195"/>
      <c r="G98" s="195"/>
      <c r="H98" s="195"/>
      <c r="I98" s="195"/>
      <c r="J98" s="196">
        <f>J124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2"/>
      <c r="C99" s="193"/>
      <c r="D99" s="194" t="s">
        <v>103</v>
      </c>
      <c r="E99" s="195"/>
      <c r="F99" s="195"/>
      <c r="G99" s="195"/>
      <c r="H99" s="195"/>
      <c r="I99" s="195"/>
      <c r="J99" s="196">
        <f>J126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9" customFormat="1" ht="24.96" customHeight="1">
      <c r="A100" s="9"/>
      <c r="B100" s="186"/>
      <c r="C100" s="187"/>
      <c r="D100" s="188" t="s">
        <v>104</v>
      </c>
      <c r="E100" s="189"/>
      <c r="F100" s="189"/>
      <c r="G100" s="189"/>
      <c r="H100" s="189"/>
      <c r="I100" s="189"/>
      <c r="J100" s="190">
        <f>J129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92"/>
      <c r="C101" s="193"/>
      <c r="D101" s="194" t="s">
        <v>105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86"/>
      <c r="C102" s="187"/>
      <c r="D102" s="188" t="s">
        <v>106</v>
      </c>
      <c r="E102" s="189"/>
      <c r="F102" s="189"/>
      <c r="G102" s="189"/>
      <c r="H102" s="189"/>
      <c r="I102" s="189"/>
      <c r="J102" s="190">
        <f>J171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hidden="1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hidden="1"/>
    <row r="106" hidden="1"/>
    <row r="107" hidden="1"/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109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1" t="str">
        <f>E7</f>
        <v>Materská škola v obci Ostrovany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95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9" t="str">
        <f>E9</f>
        <v>-02 - BLZ</v>
      </c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19</v>
      </c>
      <c r="D116" s="37"/>
      <c r="E116" s="37"/>
      <c r="F116" s="24" t="str">
        <f>F12</f>
        <v>Ostrovany</v>
      </c>
      <c r="G116" s="37"/>
      <c r="H116" s="37"/>
      <c r="I116" s="29" t="s">
        <v>21</v>
      </c>
      <c r="J116" s="82" t="str">
        <f>IF(J12="","",J12)</f>
        <v>30. 6. 2021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5.65" customHeight="1">
      <c r="A118" s="35"/>
      <c r="B118" s="36"/>
      <c r="C118" s="29" t="s">
        <v>23</v>
      </c>
      <c r="D118" s="37"/>
      <c r="E118" s="37"/>
      <c r="F118" s="24" t="str">
        <f>E15</f>
        <v>Obec Ostrovany</v>
      </c>
      <c r="G118" s="37"/>
      <c r="H118" s="37"/>
      <c r="I118" s="29" t="s">
        <v>29</v>
      </c>
      <c r="J118" s="33" t="str">
        <f>E21</f>
        <v>Ing. Zuzana Žlebčíková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IF(E18="","",E18)</f>
        <v>Vyplň údaj</v>
      </c>
      <c r="G119" s="37"/>
      <c r="H119" s="37"/>
      <c r="I119" s="29" t="s">
        <v>32</v>
      </c>
      <c r="J119" s="33" t="str">
        <f>E24</f>
        <v xml:space="preserve"> 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98"/>
      <c r="B121" s="199"/>
      <c r="C121" s="200" t="s">
        <v>110</v>
      </c>
      <c r="D121" s="201" t="s">
        <v>60</v>
      </c>
      <c r="E121" s="201" t="s">
        <v>56</v>
      </c>
      <c r="F121" s="201" t="s">
        <v>57</v>
      </c>
      <c r="G121" s="201" t="s">
        <v>111</v>
      </c>
      <c r="H121" s="201" t="s">
        <v>112</v>
      </c>
      <c r="I121" s="201" t="s">
        <v>113</v>
      </c>
      <c r="J121" s="202" t="s">
        <v>99</v>
      </c>
      <c r="K121" s="203" t="s">
        <v>114</v>
      </c>
      <c r="L121" s="204"/>
      <c r="M121" s="103" t="s">
        <v>1</v>
      </c>
      <c r="N121" s="104" t="s">
        <v>39</v>
      </c>
      <c r="O121" s="104" t="s">
        <v>115</v>
      </c>
      <c r="P121" s="104" t="s">
        <v>116</v>
      </c>
      <c r="Q121" s="104" t="s">
        <v>117</v>
      </c>
      <c r="R121" s="104" t="s">
        <v>118</v>
      </c>
      <c r="S121" s="104" t="s">
        <v>119</v>
      </c>
      <c r="T121" s="105" t="s">
        <v>120</v>
      </c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</row>
    <row r="122" s="2" customFormat="1" ht="22.8" customHeight="1">
      <c r="A122" s="35"/>
      <c r="B122" s="36"/>
      <c r="C122" s="110" t="s">
        <v>100</v>
      </c>
      <c r="D122" s="37"/>
      <c r="E122" s="37"/>
      <c r="F122" s="37"/>
      <c r="G122" s="37"/>
      <c r="H122" s="37"/>
      <c r="I122" s="37"/>
      <c r="J122" s="205">
        <f>BK122</f>
        <v>0</v>
      </c>
      <c r="K122" s="37"/>
      <c r="L122" s="41"/>
      <c r="M122" s="106"/>
      <c r="N122" s="206"/>
      <c r="O122" s="107"/>
      <c r="P122" s="207">
        <f>P123+P129+P171</f>
        <v>0</v>
      </c>
      <c r="Q122" s="107"/>
      <c r="R122" s="207">
        <f>R123+R129+R171</f>
        <v>0.44986999999999999</v>
      </c>
      <c r="S122" s="107"/>
      <c r="T122" s="208">
        <f>T123+T129+T171</f>
        <v>0.14000000000000001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74</v>
      </c>
      <c r="AU122" s="14" t="s">
        <v>101</v>
      </c>
      <c r="BK122" s="209">
        <f>BK123+BK129+BK171</f>
        <v>0</v>
      </c>
    </row>
    <row r="123" s="12" customFormat="1" ht="25.92" customHeight="1">
      <c r="A123" s="12"/>
      <c r="B123" s="210"/>
      <c r="C123" s="211"/>
      <c r="D123" s="212" t="s">
        <v>74</v>
      </c>
      <c r="E123" s="213" t="s">
        <v>121</v>
      </c>
      <c r="F123" s="213" t="s">
        <v>122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P124+P126</f>
        <v>0</v>
      </c>
      <c r="Q123" s="218"/>
      <c r="R123" s="219">
        <f>R124+R126</f>
        <v>0.22656000000000001</v>
      </c>
      <c r="S123" s="218"/>
      <c r="T123" s="220">
        <f>T124+T126</f>
        <v>0.14000000000000001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83</v>
      </c>
      <c r="AT123" s="222" t="s">
        <v>74</v>
      </c>
      <c r="AU123" s="222" t="s">
        <v>75</v>
      </c>
      <c r="AY123" s="221" t="s">
        <v>123</v>
      </c>
      <c r="BK123" s="223">
        <f>BK124+BK126</f>
        <v>0</v>
      </c>
    </row>
    <row r="124" s="12" customFormat="1" ht="22.8" customHeight="1">
      <c r="A124" s="12"/>
      <c r="B124" s="210"/>
      <c r="C124" s="211"/>
      <c r="D124" s="212" t="s">
        <v>74</v>
      </c>
      <c r="E124" s="224" t="s">
        <v>155</v>
      </c>
      <c r="F124" s="224" t="s">
        <v>227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P125</f>
        <v>0</v>
      </c>
      <c r="Q124" s="218"/>
      <c r="R124" s="219">
        <f>R125</f>
        <v>0.22656000000000001</v>
      </c>
      <c r="S124" s="218"/>
      <c r="T124" s="220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74</v>
      </c>
      <c r="AU124" s="222" t="s">
        <v>83</v>
      </c>
      <c r="AY124" s="221" t="s">
        <v>123</v>
      </c>
      <c r="BK124" s="223">
        <f>BK125</f>
        <v>0</v>
      </c>
    </row>
    <row r="125" s="2" customFormat="1" ht="24.15" customHeight="1">
      <c r="A125" s="35"/>
      <c r="B125" s="36"/>
      <c r="C125" s="226" t="s">
        <v>83</v>
      </c>
      <c r="D125" s="226" t="s">
        <v>126</v>
      </c>
      <c r="E125" s="227" t="s">
        <v>228</v>
      </c>
      <c r="F125" s="228" t="s">
        <v>229</v>
      </c>
      <c r="G125" s="229" t="s">
        <v>230</v>
      </c>
      <c r="H125" s="230">
        <v>3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41</v>
      </c>
      <c r="O125" s="94"/>
      <c r="P125" s="236">
        <f>O125*H125</f>
        <v>0</v>
      </c>
      <c r="Q125" s="236">
        <v>0.075520000000000004</v>
      </c>
      <c r="R125" s="236">
        <f>Q125*H125</f>
        <v>0.22656000000000001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130</v>
      </c>
      <c r="AT125" s="238" t="s">
        <v>126</v>
      </c>
      <c r="AU125" s="238" t="s">
        <v>131</v>
      </c>
      <c r="AY125" s="14" t="s">
        <v>123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131</v>
      </c>
      <c r="BK125" s="239">
        <f>ROUND(I125*H125,2)</f>
        <v>0</v>
      </c>
      <c r="BL125" s="14" t="s">
        <v>130</v>
      </c>
      <c r="BM125" s="238" t="s">
        <v>231</v>
      </c>
    </row>
    <row r="126" s="12" customFormat="1" ht="22.8" customHeight="1">
      <c r="A126" s="12"/>
      <c r="B126" s="210"/>
      <c r="C126" s="211"/>
      <c r="D126" s="212" t="s">
        <v>74</v>
      </c>
      <c r="E126" s="224" t="s">
        <v>124</v>
      </c>
      <c r="F126" s="224" t="s">
        <v>125</v>
      </c>
      <c r="G126" s="211"/>
      <c r="H126" s="211"/>
      <c r="I126" s="214"/>
      <c r="J126" s="225">
        <f>BK126</f>
        <v>0</v>
      </c>
      <c r="K126" s="211"/>
      <c r="L126" s="216"/>
      <c r="M126" s="217"/>
      <c r="N126" s="218"/>
      <c r="O126" s="218"/>
      <c r="P126" s="219">
        <f>SUM(P127:P128)</f>
        <v>0</v>
      </c>
      <c r="Q126" s="218"/>
      <c r="R126" s="219">
        <f>SUM(R127:R128)</f>
        <v>0</v>
      </c>
      <c r="S126" s="218"/>
      <c r="T126" s="220">
        <f>SUM(T127:T128)</f>
        <v>0.14000000000000001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83</v>
      </c>
      <c r="AT126" s="222" t="s">
        <v>74</v>
      </c>
      <c r="AU126" s="222" t="s">
        <v>83</v>
      </c>
      <c r="AY126" s="221" t="s">
        <v>123</v>
      </c>
      <c r="BK126" s="223">
        <f>SUM(BK127:BK128)</f>
        <v>0</v>
      </c>
    </row>
    <row r="127" s="2" customFormat="1" ht="37.8" customHeight="1">
      <c r="A127" s="35"/>
      <c r="B127" s="36"/>
      <c r="C127" s="226" t="s">
        <v>131</v>
      </c>
      <c r="D127" s="226" t="s">
        <v>126</v>
      </c>
      <c r="E127" s="227" t="s">
        <v>232</v>
      </c>
      <c r="F127" s="228" t="s">
        <v>233</v>
      </c>
      <c r="G127" s="229" t="s">
        <v>140</v>
      </c>
      <c r="H127" s="230">
        <v>70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41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0.002</v>
      </c>
      <c r="T127" s="237">
        <f>S127*H127</f>
        <v>0.14000000000000001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130</v>
      </c>
      <c r="AT127" s="238" t="s">
        <v>126</v>
      </c>
      <c r="AU127" s="238" t="s">
        <v>131</v>
      </c>
      <c r="AY127" s="14" t="s">
        <v>123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131</v>
      </c>
      <c r="BK127" s="239">
        <f>ROUND(I127*H127,2)</f>
        <v>0</v>
      </c>
      <c r="BL127" s="14" t="s">
        <v>130</v>
      </c>
      <c r="BM127" s="238" t="s">
        <v>234</v>
      </c>
    </row>
    <row r="128" s="2" customFormat="1" ht="21.75" customHeight="1">
      <c r="A128" s="35"/>
      <c r="B128" s="36"/>
      <c r="C128" s="226" t="s">
        <v>135</v>
      </c>
      <c r="D128" s="226" t="s">
        <v>126</v>
      </c>
      <c r="E128" s="227" t="s">
        <v>127</v>
      </c>
      <c r="F128" s="228" t="s">
        <v>128</v>
      </c>
      <c r="G128" s="229" t="s">
        <v>129</v>
      </c>
      <c r="H128" s="230">
        <v>1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41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130</v>
      </c>
      <c r="AT128" s="238" t="s">
        <v>126</v>
      </c>
      <c r="AU128" s="238" t="s">
        <v>131</v>
      </c>
      <c r="AY128" s="14" t="s">
        <v>123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131</v>
      </c>
      <c r="BK128" s="239">
        <f>ROUND(I128*H128,2)</f>
        <v>0</v>
      </c>
      <c r="BL128" s="14" t="s">
        <v>130</v>
      </c>
      <c r="BM128" s="238" t="s">
        <v>235</v>
      </c>
    </row>
    <row r="129" s="12" customFormat="1" ht="25.92" customHeight="1">
      <c r="A129" s="12"/>
      <c r="B129" s="210"/>
      <c r="C129" s="211"/>
      <c r="D129" s="212" t="s">
        <v>74</v>
      </c>
      <c r="E129" s="213" t="s">
        <v>133</v>
      </c>
      <c r="F129" s="213" t="s">
        <v>134</v>
      </c>
      <c r="G129" s="211"/>
      <c r="H129" s="211"/>
      <c r="I129" s="214"/>
      <c r="J129" s="215">
        <f>BK129</f>
        <v>0</v>
      </c>
      <c r="K129" s="211"/>
      <c r="L129" s="216"/>
      <c r="M129" s="217"/>
      <c r="N129" s="218"/>
      <c r="O129" s="218"/>
      <c r="P129" s="219">
        <f>P130</f>
        <v>0</v>
      </c>
      <c r="Q129" s="218"/>
      <c r="R129" s="219">
        <f>R130</f>
        <v>0.22330999999999998</v>
      </c>
      <c r="S129" s="218"/>
      <c r="T129" s="220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135</v>
      </c>
      <c r="AT129" s="222" t="s">
        <v>74</v>
      </c>
      <c r="AU129" s="222" t="s">
        <v>75</v>
      </c>
      <c r="AY129" s="221" t="s">
        <v>123</v>
      </c>
      <c r="BK129" s="223">
        <f>BK130</f>
        <v>0</v>
      </c>
    </row>
    <row r="130" s="12" customFormat="1" ht="22.8" customHeight="1">
      <c r="A130" s="12"/>
      <c r="B130" s="210"/>
      <c r="C130" s="211"/>
      <c r="D130" s="212" t="s">
        <v>74</v>
      </c>
      <c r="E130" s="224" t="s">
        <v>136</v>
      </c>
      <c r="F130" s="224" t="s">
        <v>137</v>
      </c>
      <c r="G130" s="211"/>
      <c r="H130" s="211"/>
      <c r="I130" s="214"/>
      <c r="J130" s="225">
        <f>BK130</f>
        <v>0</v>
      </c>
      <c r="K130" s="211"/>
      <c r="L130" s="216"/>
      <c r="M130" s="217"/>
      <c r="N130" s="218"/>
      <c r="O130" s="218"/>
      <c r="P130" s="219">
        <f>SUM(P131:P170)</f>
        <v>0</v>
      </c>
      <c r="Q130" s="218"/>
      <c r="R130" s="219">
        <f>SUM(R131:R170)</f>
        <v>0.22330999999999998</v>
      </c>
      <c r="S130" s="218"/>
      <c r="T130" s="220">
        <f>SUM(T131:T170)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135</v>
      </c>
      <c r="AT130" s="222" t="s">
        <v>74</v>
      </c>
      <c r="AU130" s="222" t="s">
        <v>83</v>
      </c>
      <c r="AY130" s="221" t="s">
        <v>123</v>
      </c>
      <c r="BK130" s="223">
        <f>SUM(BK131:BK170)</f>
        <v>0</v>
      </c>
    </row>
    <row r="131" s="2" customFormat="1" ht="24.15" customHeight="1">
      <c r="A131" s="35"/>
      <c r="B131" s="36"/>
      <c r="C131" s="226" t="s">
        <v>130</v>
      </c>
      <c r="D131" s="226" t="s">
        <v>126</v>
      </c>
      <c r="E131" s="227" t="s">
        <v>236</v>
      </c>
      <c r="F131" s="228" t="s">
        <v>237</v>
      </c>
      <c r="G131" s="229" t="s">
        <v>162</v>
      </c>
      <c r="H131" s="230">
        <v>10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141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141</v>
      </c>
      <c r="BM131" s="238" t="s">
        <v>238</v>
      </c>
    </row>
    <row r="132" s="2" customFormat="1" ht="24.15" customHeight="1">
      <c r="A132" s="35"/>
      <c r="B132" s="36"/>
      <c r="C132" s="240" t="s">
        <v>151</v>
      </c>
      <c r="D132" s="240" t="s">
        <v>133</v>
      </c>
      <c r="E132" s="241" t="s">
        <v>239</v>
      </c>
      <c r="F132" s="242" t="s">
        <v>240</v>
      </c>
      <c r="G132" s="243" t="s">
        <v>162</v>
      </c>
      <c r="H132" s="244">
        <v>10</v>
      </c>
      <c r="I132" s="245"/>
      <c r="J132" s="246">
        <f>ROUND(I132*H132,2)</f>
        <v>0</v>
      </c>
      <c r="K132" s="247"/>
      <c r="L132" s="248"/>
      <c r="M132" s="249" t="s">
        <v>1</v>
      </c>
      <c r="N132" s="250" t="s">
        <v>41</v>
      </c>
      <c r="O132" s="94"/>
      <c r="P132" s="236">
        <f>O132*H132</f>
        <v>0</v>
      </c>
      <c r="Q132" s="236">
        <v>0.00092000000000000003</v>
      </c>
      <c r="R132" s="236">
        <f>Q132*H132</f>
        <v>0.0091999999999999998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146</v>
      </c>
      <c r="AT132" s="238" t="s">
        <v>133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146</v>
      </c>
      <c r="BM132" s="238" t="s">
        <v>241</v>
      </c>
    </row>
    <row r="133" s="2" customFormat="1" ht="16.5" customHeight="1">
      <c r="A133" s="35"/>
      <c r="B133" s="36"/>
      <c r="C133" s="226" t="s">
        <v>155</v>
      </c>
      <c r="D133" s="226" t="s">
        <v>126</v>
      </c>
      <c r="E133" s="227" t="s">
        <v>242</v>
      </c>
      <c r="F133" s="228" t="s">
        <v>243</v>
      </c>
      <c r="G133" s="229" t="s">
        <v>162</v>
      </c>
      <c r="H133" s="230">
        <v>11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141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141</v>
      </c>
      <c r="BM133" s="238" t="s">
        <v>244</v>
      </c>
    </row>
    <row r="134" s="2" customFormat="1" ht="16.5" customHeight="1">
      <c r="A134" s="35"/>
      <c r="B134" s="36"/>
      <c r="C134" s="240" t="s">
        <v>159</v>
      </c>
      <c r="D134" s="240" t="s">
        <v>133</v>
      </c>
      <c r="E134" s="241" t="s">
        <v>245</v>
      </c>
      <c r="F134" s="242" t="s">
        <v>246</v>
      </c>
      <c r="G134" s="243" t="s">
        <v>162</v>
      </c>
      <c r="H134" s="244">
        <v>11</v>
      </c>
      <c r="I134" s="245"/>
      <c r="J134" s="246">
        <f>ROUND(I134*H134,2)</f>
        <v>0</v>
      </c>
      <c r="K134" s="247"/>
      <c r="L134" s="248"/>
      <c r="M134" s="249" t="s">
        <v>1</v>
      </c>
      <c r="N134" s="250" t="s">
        <v>41</v>
      </c>
      <c r="O134" s="94"/>
      <c r="P134" s="236">
        <f>O134*H134</f>
        <v>0</v>
      </c>
      <c r="Q134" s="236">
        <v>3.0000000000000001E-05</v>
      </c>
      <c r="R134" s="236">
        <f>Q134*H134</f>
        <v>0.00033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146</v>
      </c>
      <c r="AT134" s="238" t="s">
        <v>133</v>
      </c>
      <c r="AU134" s="238" t="s">
        <v>131</v>
      </c>
      <c r="AY134" s="14" t="s">
        <v>123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131</v>
      </c>
      <c r="BK134" s="239">
        <f>ROUND(I134*H134,2)</f>
        <v>0</v>
      </c>
      <c r="BL134" s="14" t="s">
        <v>146</v>
      </c>
      <c r="BM134" s="238" t="s">
        <v>247</v>
      </c>
    </row>
    <row r="135" s="2" customFormat="1" ht="21.75" customHeight="1">
      <c r="A135" s="35"/>
      <c r="B135" s="36"/>
      <c r="C135" s="226" t="s">
        <v>164</v>
      </c>
      <c r="D135" s="226" t="s">
        <v>126</v>
      </c>
      <c r="E135" s="227" t="s">
        <v>248</v>
      </c>
      <c r="F135" s="228" t="s">
        <v>249</v>
      </c>
      <c r="G135" s="229" t="s">
        <v>162</v>
      </c>
      <c r="H135" s="230">
        <v>120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141</v>
      </c>
      <c r="AT135" s="238" t="s">
        <v>126</v>
      </c>
      <c r="AU135" s="238" t="s">
        <v>131</v>
      </c>
      <c r="AY135" s="14" t="s">
        <v>123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131</v>
      </c>
      <c r="BK135" s="239">
        <f>ROUND(I135*H135,2)</f>
        <v>0</v>
      </c>
      <c r="BL135" s="14" t="s">
        <v>141</v>
      </c>
      <c r="BM135" s="238" t="s">
        <v>250</v>
      </c>
    </row>
    <row r="136" s="2" customFormat="1" ht="24.15" customHeight="1">
      <c r="A136" s="35"/>
      <c r="B136" s="36"/>
      <c r="C136" s="240" t="s">
        <v>124</v>
      </c>
      <c r="D136" s="240" t="s">
        <v>133</v>
      </c>
      <c r="E136" s="241" t="s">
        <v>251</v>
      </c>
      <c r="F136" s="242" t="s">
        <v>252</v>
      </c>
      <c r="G136" s="243" t="s">
        <v>162</v>
      </c>
      <c r="H136" s="244">
        <v>120</v>
      </c>
      <c r="I136" s="245"/>
      <c r="J136" s="246">
        <f>ROUND(I136*H136,2)</f>
        <v>0</v>
      </c>
      <c r="K136" s="247"/>
      <c r="L136" s="248"/>
      <c r="M136" s="249" t="s">
        <v>1</v>
      </c>
      <c r="N136" s="250" t="s">
        <v>41</v>
      </c>
      <c r="O136" s="94"/>
      <c r="P136" s="236">
        <f>O136*H136</f>
        <v>0</v>
      </c>
      <c r="Q136" s="236">
        <v>0.00027999999999999998</v>
      </c>
      <c r="R136" s="236">
        <f>Q136*H136</f>
        <v>0.033599999999999998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146</v>
      </c>
      <c r="AT136" s="238" t="s">
        <v>133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146</v>
      </c>
      <c r="BM136" s="238" t="s">
        <v>253</v>
      </c>
    </row>
    <row r="137" s="2" customFormat="1" ht="21.75" customHeight="1">
      <c r="A137" s="35"/>
      <c r="B137" s="36"/>
      <c r="C137" s="226" t="s">
        <v>171</v>
      </c>
      <c r="D137" s="226" t="s">
        <v>126</v>
      </c>
      <c r="E137" s="227" t="s">
        <v>254</v>
      </c>
      <c r="F137" s="228" t="s">
        <v>255</v>
      </c>
      <c r="G137" s="229" t="s">
        <v>162</v>
      </c>
      <c r="H137" s="230">
        <v>150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141</v>
      </c>
      <c r="AT137" s="238" t="s">
        <v>126</v>
      </c>
      <c r="AU137" s="238" t="s">
        <v>131</v>
      </c>
      <c r="AY137" s="14" t="s">
        <v>123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131</v>
      </c>
      <c r="BK137" s="239">
        <f>ROUND(I137*H137,2)</f>
        <v>0</v>
      </c>
      <c r="BL137" s="14" t="s">
        <v>141</v>
      </c>
      <c r="BM137" s="238" t="s">
        <v>256</v>
      </c>
    </row>
    <row r="138" s="2" customFormat="1" ht="24.15" customHeight="1">
      <c r="A138" s="35"/>
      <c r="B138" s="36"/>
      <c r="C138" s="240" t="s">
        <v>175</v>
      </c>
      <c r="D138" s="240" t="s">
        <v>133</v>
      </c>
      <c r="E138" s="241" t="s">
        <v>257</v>
      </c>
      <c r="F138" s="242" t="s">
        <v>258</v>
      </c>
      <c r="G138" s="243" t="s">
        <v>162</v>
      </c>
      <c r="H138" s="244">
        <v>150</v>
      </c>
      <c r="I138" s="245"/>
      <c r="J138" s="246">
        <f>ROUND(I138*H138,2)</f>
        <v>0</v>
      </c>
      <c r="K138" s="247"/>
      <c r="L138" s="248"/>
      <c r="M138" s="249" t="s">
        <v>1</v>
      </c>
      <c r="N138" s="250" t="s">
        <v>41</v>
      </c>
      <c r="O138" s="94"/>
      <c r="P138" s="236">
        <f>O138*H138</f>
        <v>0</v>
      </c>
      <c r="Q138" s="236">
        <v>0.00019000000000000001</v>
      </c>
      <c r="R138" s="236">
        <f>Q138*H138</f>
        <v>0.028500000000000001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146</v>
      </c>
      <c r="AT138" s="238" t="s">
        <v>133</v>
      </c>
      <c r="AU138" s="238" t="s">
        <v>131</v>
      </c>
      <c r="AY138" s="14" t="s">
        <v>123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131</v>
      </c>
      <c r="BK138" s="239">
        <f>ROUND(I138*H138,2)</f>
        <v>0</v>
      </c>
      <c r="BL138" s="14" t="s">
        <v>146</v>
      </c>
      <c r="BM138" s="238" t="s">
        <v>259</v>
      </c>
    </row>
    <row r="139" s="2" customFormat="1" ht="16.5" customHeight="1">
      <c r="A139" s="35"/>
      <c r="B139" s="36"/>
      <c r="C139" s="240" t="s">
        <v>179</v>
      </c>
      <c r="D139" s="240" t="s">
        <v>133</v>
      </c>
      <c r="E139" s="241" t="s">
        <v>260</v>
      </c>
      <c r="F139" s="242" t="s">
        <v>261</v>
      </c>
      <c r="G139" s="243" t="s">
        <v>162</v>
      </c>
      <c r="H139" s="244">
        <v>150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41</v>
      </c>
      <c r="O139" s="94"/>
      <c r="P139" s="236">
        <f>O139*H139</f>
        <v>0</v>
      </c>
      <c r="Q139" s="236">
        <v>5.0000000000000002E-05</v>
      </c>
      <c r="R139" s="236">
        <f>Q139*H139</f>
        <v>0.0075000000000000006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146</v>
      </c>
      <c r="AT139" s="238" t="s">
        <v>133</v>
      </c>
      <c r="AU139" s="238" t="s">
        <v>131</v>
      </c>
      <c r="AY139" s="14" t="s">
        <v>123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131</v>
      </c>
      <c r="BK139" s="239">
        <f>ROUND(I139*H139,2)</f>
        <v>0</v>
      </c>
      <c r="BL139" s="14" t="s">
        <v>146</v>
      </c>
      <c r="BM139" s="238" t="s">
        <v>262</v>
      </c>
    </row>
    <row r="140" s="2" customFormat="1" ht="24.15" customHeight="1">
      <c r="A140" s="35"/>
      <c r="B140" s="36"/>
      <c r="C140" s="226" t="s">
        <v>183</v>
      </c>
      <c r="D140" s="226" t="s">
        <v>126</v>
      </c>
      <c r="E140" s="227" t="s">
        <v>263</v>
      </c>
      <c r="F140" s="228" t="s">
        <v>264</v>
      </c>
      <c r="G140" s="229" t="s">
        <v>162</v>
      </c>
      <c r="H140" s="230">
        <v>22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141</v>
      </c>
      <c r="AT140" s="238" t="s">
        <v>126</v>
      </c>
      <c r="AU140" s="238" t="s">
        <v>131</v>
      </c>
      <c r="AY140" s="14" t="s">
        <v>123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131</v>
      </c>
      <c r="BK140" s="239">
        <f>ROUND(I140*H140,2)</f>
        <v>0</v>
      </c>
      <c r="BL140" s="14" t="s">
        <v>141</v>
      </c>
      <c r="BM140" s="238" t="s">
        <v>265</v>
      </c>
    </row>
    <row r="141" s="2" customFormat="1" ht="24.15" customHeight="1">
      <c r="A141" s="35"/>
      <c r="B141" s="36"/>
      <c r="C141" s="240" t="s">
        <v>187</v>
      </c>
      <c r="D141" s="240" t="s">
        <v>133</v>
      </c>
      <c r="E141" s="241" t="s">
        <v>266</v>
      </c>
      <c r="F141" s="242" t="s">
        <v>267</v>
      </c>
      <c r="G141" s="243" t="s">
        <v>162</v>
      </c>
      <c r="H141" s="244">
        <v>10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41</v>
      </c>
      <c r="O141" s="94"/>
      <c r="P141" s="236">
        <f>O141*H141</f>
        <v>0</v>
      </c>
      <c r="Q141" s="236">
        <v>0.00199</v>
      </c>
      <c r="R141" s="236">
        <f>Q141*H141</f>
        <v>0.019900000000000001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146</v>
      </c>
      <c r="AT141" s="238" t="s">
        <v>133</v>
      </c>
      <c r="AU141" s="238" t="s">
        <v>131</v>
      </c>
      <c r="AY141" s="14" t="s">
        <v>123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131</v>
      </c>
      <c r="BK141" s="239">
        <f>ROUND(I141*H141,2)</f>
        <v>0</v>
      </c>
      <c r="BL141" s="14" t="s">
        <v>146</v>
      </c>
      <c r="BM141" s="238" t="s">
        <v>268</v>
      </c>
    </row>
    <row r="142" s="2" customFormat="1" ht="24.15" customHeight="1">
      <c r="A142" s="35"/>
      <c r="B142" s="36"/>
      <c r="C142" s="240" t="s">
        <v>191</v>
      </c>
      <c r="D142" s="240" t="s">
        <v>133</v>
      </c>
      <c r="E142" s="241" t="s">
        <v>269</v>
      </c>
      <c r="F142" s="242" t="s">
        <v>270</v>
      </c>
      <c r="G142" s="243" t="s">
        <v>162</v>
      </c>
      <c r="H142" s="244">
        <v>12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41</v>
      </c>
      <c r="O142" s="94"/>
      <c r="P142" s="236">
        <f>O142*H142</f>
        <v>0</v>
      </c>
      <c r="Q142" s="236">
        <v>0.0041999999999999997</v>
      </c>
      <c r="R142" s="236">
        <f>Q142*H142</f>
        <v>0.0504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146</v>
      </c>
      <c r="AT142" s="238" t="s">
        <v>133</v>
      </c>
      <c r="AU142" s="238" t="s">
        <v>131</v>
      </c>
      <c r="AY142" s="14" t="s">
        <v>123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131</v>
      </c>
      <c r="BK142" s="239">
        <f>ROUND(I142*H142,2)</f>
        <v>0</v>
      </c>
      <c r="BL142" s="14" t="s">
        <v>146</v>
      </c>
      <c r="BM142" s="238" t="s">
        <v>271</v>
      </c>
    </row>
    <row r="143" s="2" customFormat="1" ht="16.5" customHeight="1">
      <c r="A143" s="35"/>
      <c r="B143" s="36"/>
      <c r="C143" s="226" t="s">
        <v>195</v>
      </c>
      <c r="D143" s="226" t="s">
        <v>126</v>
      </c>
      <c r="E143" s="227" t="s">
        <v>272</v>
      </c>
      <c r="F143" s="228" t="s">
        <v>273</v>
      </c>
      <c r="G143" s="229" t="s">
        <v>162</v>
      </c>
      <c r="H143" s="230">
        <v>4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141</v>
      </c>
      <c r="AT143" s="238" t="s">
        <v>126</v>
      </c>
      <c r="AU143" s="238" t="s">
        <v>131</v>
      </c>
      <c r="AY143" s="14" t="s">
        <v>123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131</v>
      </c>
      <c r="BK143" s="239">
        <f>ROUND(I143*H143,2)</f>
        <v>0</v>
      </c>
      <c r="BL143" s="14" t="s">
        <v>141</v>
      </c>
      <c r="BM143" s="238" t="s">
        <v>274</v>
      </c>
    </row>
    <row r="144" s="2" customFormat="1" ht="24.15" customHeight="1">
      <c r="A144" s="35"/>
      <c r="B144" s="36"/>
      <c r="C144" s="240" t="s">
        <v>200</v>
      </c>
      <c r="D144" s="240" t="s">
        <v>133</v>
      </c>
      <c r="E144" s="241" t="s">
        <v>275</v>
      </c>
      <c r="F144" s="242" t="s">
        <v>276</v>
      </c>
      <c r="G144" s="243" t="s">
        <v>162</v>
      </c>
      <c r="H144" s="244">
        <v>2</v>
      </c>
      <c r="I144" s="245"/>
      <c r="J144" s="246">
        <f>ROUND(I144*H144,2)</f>
        <v>0</v>
      </c>
      <c r="K144" s="247"/>
      <c r="L144" s="248"/>
      <c r="M144" s="249" t="s">
        <v>1</v>
      </c>
      <c r="N144" s="250" t="s">
        <v>41</v>
      </c>
      <c r="O144" s="94"/>
      <c r="P144" s="236">
        <f>O144*H144</f>
        <v>0</v>
      </c>
      <c r="Q144" s="236">
        <v>0.0022599999999999999</v>
      </c>
      <c r="R144" s="236">
        <f>Q144*H144</f>
        <v>0.0045199999999999997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146</v>
      </c>
      <c r="AT144" s="238" t="s">
        <v>133</v>
      </c>
      <c r="AU144" s="238" t="s">
        <v>131</v>
      </c>
      <c r="AY144" s="14" t="s">
        <v>123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131</v>
      </c>
      <c r="BK144" s="239">
        <f>ROUND(I144*H144,2)</f>
        <v>0</v>
      </c>
      <c r="BL144" s="14" t="s">
        <v>146</v>
      </c>
      <c r="BM144" s="238" t="s">
        <v>277</v>
      </c>
    </row>
    <row r="145" s="2" customFormat="1" ht="24.15" customHeight="1">
      <c r="A145" s="35"/>
      <c r="B145" s="36"/>
      <c r="C145" s="240" t="s">
        <v>204</v>
      </c>
      <c r="D145" s="240" t="s">
        <v>133</v>
      </c>
      <c r="E145" s="241" t="s">
        <v>278</v>
      </c>
      <c r="F145" s="242" t="s">
        <v>279</v>
      </c>
      <c r="G145" s="243" t="s">
        <v>162</v>
      </c>
      <c r="H145" s="244">
        <v>2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41</v>
      </c>
      <c r="O145" s="94"/>
      <c r="P145" s="236">
        <f>O145*H145</f>
        <v>0</v>
      </c>
      <c r="Q145" s="236">
        <v>0.00123</v>
      </c>
      <c r="R145" s="236">
        <f>Q145*H145</f>
        <v>0.0024599999999999999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146</v>
      </c>
      <c r="AT145" s="238" t="s">
        <v>133</v>
      </c>
      <c r="AU145" s="238" t="s">
        <v>131</v>
      </c>
      <c r="AY145" s="14" t="s">
        <v>123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131</v>
      </c>
      <c r="BK145" s="239">
        <f>ROUND(I145*H145,2)</f>
        <v>0</v>
      </c>
      <c r="BL145" s="14" t="s">
        <v>146</v>
      </c>
      <c r="BM145" s="238" t="s">
        <v>280</v>
      </c>
    </row>
    <row r="146" s="2" customFormat="1" ht="21.75" customHeight="1">
      <c r="A146" s="35"/>
      <c r="B146" s="36"/>
      <c r="C146" s="226" t="s">
        <v>210</v>
      </c>
      <c r="D146" s="226" t="s">
        <v>126</v>
      </c>
      <c r="E146" s="227" t="s">
        <v>281</v>
      </c>
      <c r="F146" s="228" t="s">
        <v>282</v>
      </c>
      <c r="G146" s="229" t="s">
        <v>162</v>
      </c>
      <c r="H146" s="230">
        <v>12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141</v>
      </c>
      <c r="AT146" s="238" t="s">
        <v>126</v>
      </c>
      <c r="AU146" s="238" t="s">
        <v>131</v>
      </c>
      <c r="AY146" s="14" t="s">
        <v>123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131</v>
      </c>
      <c r="BK146" s="239">
        <f>ROUND(I146*H146,2)</f>
        <v>0</v>
      </c>
      <c r="BL146" s="14" t="s">
        <v>141</v>
      </c>
      <c r="BM146" s="238" t="s">
        <v>283</v>
      </c>
    </row>
    <row r="147" s="2" customFormat="1" ht="21.75" customHeight="1">
      <c r="A147" s="35"/>
      <c r="B147" s="36"/>
      <c r="C147" s="240" t="s">
        <v>7</v>
      </c>
      <c r="D147" s="240" t="s">
        <v>133</v>
      </c>
      <c r="E147" s="241" t="s">
        <v>284</v>
      </c>
      <c r="F147" s="242" t="s">
        <v>285</v>
      </c>
      <c r="G147" s="243" t="s">
        <v>162</v>
      </c>
      <c r="H147" s="244">
        <v>12</v>
      </c>
      <c r="I147" s="245"/>
      <c r="J147" s="246">
        <f>ROUND(I147*H147,2)</f>
        <v>0</v>
      </c>
      <c r="K147" s="247"/>
      <c r="L147" s="248"/>
      <c r="M147" s="249" t="s">
        <v>1</v>
      </c>
      <c r="N147" s="250" t="s">
        <v>41</v>
      </c>
      <c r="O147" s="94"/>
      <c r="P147" s="236">
        <f>O147*H147</f>
        <v>0</v>
      </c>
      <c r="Q147" s="236">
        <v>0.00040000000000000002</v>
      </c>
      <c r="R147" s="236">
        <f>Q147*H147</f>
        <v>0.0048000000000000004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146</v>
      </c>
      <c r="AT147" s="238" t="s">
        <v>133</v>
      </c>
      <c r="AU147" s="238" t="s">
        <v>131</v>
      </c>
      <c r="AY147" s="14" t="s">
        <v>123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131</v>
      </c>
      <c r="BK147" s="239">
        <f>ROUND(I147*H147,2)</f>
        <v>0</v>
      </c>
      <c r="BL147" s="14" t="s">
        <v>146</v>
      </c>
      <c r="BM147" s="238" t="s">
        <v>286</v>
      </c>
    </row>
    <row r="148" s="2" customFormat="1" ht="16.5" customHeight="1">
      <c r="A148" s="35"/>
      <c r="B148" s="36"/>
      <c r="C148" s="226" t="s">
        <v>287</v>
      </c>
      <c r="D148" s="226" t="s">
        <v>126</v>
      </c>
      <c r="E148" s="227" t="s">
        <v>288</v>
      </c>
      <c r="F148" s="228" t="s">
        <v>289</v>
      </c>
      <c r="G148" s="229" t="s">
        <v>162</v>
      </c>
      <c r="H148" s="230">
        <v>70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141</v>
      </c>
      <c r="AT148" s="238" t="s">
        <v>126</v>
      </c>
      <c r="AU148" s="238" t="s">
        <v>131</v>
      </c>
      <c r="AY148" s="14" t="s">
        <v>123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131</v>
      </c>
      <c r="BK148" s="239">
        <f>ROUND(I148*H148,2)</f>
        <v>0</v>
      </c>
      <c r="BL148" s="14" t="s">
        <v>141</v>
      </c>
      <c r="BM148" s="238" t="s">
        <v>290</v>
      </c>
    </row>
    <row r="149" s="2" customFormat="1" ht="16.5" customHeight="1">
      <c r="A149" s="35"/>
      <c r="B149" s="36"/>
      <c r="C149" s="240" t="s">
        <v>291</v>
      </c>
      <c r="D149" s="240" t="s">
        <v>133</v>
      </c>
      <c r="E149" s="241" t="s">
        <v>292</v>
      </c>
      <c r="F149" s="242" t="s">
        <v>293</v>
      </c>
      <c r="G149" s="243" t="s">
        <v>162</v>
      </c>
      <c r="H149" s="244">
        <v>70</v>
      </c>
      <c r="I149" s="245"/>
      <c r="J149" s="246">
        <f>ROUND(I149*H149,2)</f>
        <v>0</v>
      </c>
      <c r="K149" s="247"/>
      <c r="L149" s="248"/>
      <c r="M149" s="249" t="s">
        <v>1</v>
      </c>
      <c r="N149" s="250" t="s">
        <v>41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294</v>
      </c>
      <c r="AT149" s="238" t="s">
        <v>133</v>
      </c>
      <c r="AU149" s="238" t="s">
        <v>131</v>
      </c>
      <c r="AY149" s="14" t="s">
        <v>123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131</v>
      </c>
      <c r="BK149" s="239">
        <f>ROUND(I149*H149,2)</f>
        <v>0</v>
      </c>
      <c r="BL149" s="14" t="s">
        <v>141</v>
      </c>
      <c r="BM149" s="238" t="s">
        <v>295</v>
      </c>
    </row>
    <row r="150" s="2" customFormat="1" ht="16.5" customHeight="1">
      <c r="A150" s="35"/>
      <c r="B150" s="36"/>
      <c r="C150" s="226" t="s">
        <v>296</v>
      </c>
      <c r="D150" s="226" t="s">
        <v>126</v>
      </c>
      <c r="E150" s="227" t="s">
        <v>160</v>
      </c>
      <c r="F150" s="228" t="s">
        <v>161</v>
      </c>
      <c r="G150" s="229" t="s">
        <v>162</v>
      </c>
      <c r="H150" s="230">
        <v>2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141</v>
      </c>
      <c r="AT150" s="238" t="s">
        <v>126</v>
      </c>
      <c r="AU150" s="238" t="s">
        <v>131</v>
      </c>
      <c r="AY150" s="14" t="s">
        <v>123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131</v>
      </c>
      <c r="BK150" s="239">
        <f>ROUND(I150*H150,2)</f>
        <v>0</v>
      </c>
      <c r="BL150" s="14" t="s">
        <v>141</v>
      </c>
      <c r="BM150" s="238" t="s">
        <v>297</v>
      </c>
    </row>
    <row r="151" s="2" customFormat="1" ht="16.5" customHeight="1">
      <c r="A151" s="35"/>
      <c r="B151" s="36"/>
      <c r="C151" s="240" t="s">
        <v>298</v>
      </c>
      <c r="D151" s="240" t="s">
        <v>133</v>
      </c>
      <c r="E151" s="241" t="s">
        <v>299</v>
      </c>
      <c r="F151" s="242" t="s">
        <v>300</v>
      </c>
      <c r="G151" s="243" t="s">
        <v>162</v>
      </c>
      <c r="H151" s="244">
        <v>2</v>
      </c>
      <c r="I151" s="245"/>
      <c r="J151" s="246">
        <f>ROUND(I151*H151,2)</f>
        <v>0</v>
      </c>
      <c r="K151" s="247"/>
      <c r="L151" s="248"/>
      <c r="M151" s="249" t="s">
        <v>1</v>
      </c>
      <c r="N151" s="250" t="s">
        <v>41</v>
      </c>
      <c r="O151" s="94"/>
      <c r="P151" s="236">
        <f>O151*H151</f>
        <v>0</v>
      </c>
      <c r="Q151" s="236">
        <v>0.00014999999999999999</v>
      </c>
      <c r="R151" s="236">
        <f>Q151*H151</f>
        <v>0.00029999999999999997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146</v>
      </c>
      <c r="AT151" s="238" t="s">
        <v>133</v>
      </c>
      <c r="AU151" s="238" t="s">
        <v>131</v>
      </c>
      <c r="AY151" s="14" t="s">
        <v>123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131</v>
      </c>
      <c r="BK151" s="239">
        <f>ROUND(I151*H151,2)</f>
        <v>0</v>
      </c>
      <c r="BL151" s="14" t="s">
        <v>146</v>
      </c>
      <c r="BM151" s="238" t="s">
        <v>301</v>
      </c>
    </row>
    <row r="152" s="2" customFormat="1" ht="16.5" customHeight="1">
      <c r="A152" s="35"/>
      <c r="B152" s="36"/>
      <c r="C152" s="226" t="s">
        <v>302</v>
      </c>
      <c r="D152" s="226" t="s">
        <v>126</v>
      </c>
      <c r="E152" s="227" t="s">
        <v>303</v>
      </c>
      <c r="F152" s="228" t="s">
        <v>304</v>
      </c>
      <c r="G152" s="229" t="s">
        <v>162</v>
      </c>
      <c r="H152" s="230">
        <v>10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141</v>
      </c>
      <c r="AT152" s="238" t="s">
        <v>126</v>
      </c>
      <c r="AU152" s="238" t="s">
        <v>131</v>
      </c>
      <c r="AY152" s="14" t="s">
        <v>123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131</v>
      </c>
      <c r="BK152" s="239">
        <f>ROUND(I152*H152,2)</f>
        <v>0</v>
      </c>
      <c r="BL152" s="14" t="s">
        <v>141</v>
      </c>
      <c r="BM152" s="238" t="s">
        <v>305</v>
      </c>
    </row>
    <row r="153" s="2" customFormat="1" ht="16.5" customHeight="1">
      <c r="A153" s="35"/>
      <c r="B153" s="36"/>
      <c r="C153" s="240" t="s">
        <v>306</v>
      </c>
      <c r="D153" s="240" t="s">
        <v>133</v>
      </c>
      <c r="E153" s="241" t="s">
        <v>307</v>
      </c>
      <c r="F153" s="242" t="s">
        <v>308</v>
      </c>
      <c r="G153" s="243" t="s">
        <v>162</v>
      </c>
      <c r="H153" s="244">
        <v>10</v>
      </c>
      <c r="I153" s="245"/>
      <c r="J153" s="246">
        <f>ROUND(I153*H153,2)</f>
        <v>0</v>
      </c>
      <c r="K153" s="247"/>
      <c r="L153" s="248"/>
      <c r="M153" s="249" t="s">
        <v>1</v>
      </c>
      <c r="N153" s="250" t="s">
        <v>41</v>
      </c>
      <c r="O153" s="94"/>
      <c r="P153" s="236">
        <f>O153*H153</f>
        <v>0</v>
      </c>
      <c r="Q153" s="236">
        <v>0.00029</v>
      </c>
      <c r="R153" s="236">
        <f>Q153*H153</f>
        <v>0.0028999999999999998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146</v>
      </c>
      <c r="AT153" s="238" t="s">
        <v>133</v>
      </c>
      <c r="AU153" s="238" t="s">
        <v>131</v>
      </c>
      <c r="AY153" s="14" t="s">
        <v>123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131</v>
      </c>
      <c r="BK153" s="239">
        <f>ROUND(I153*H153,2)</f>
        <v>0</v>
      </c>
      <c r="BL153" s="14" t="s">
        <v>146</v>
      </c>
      <c r="BM153" s="238" t="s">
        <v>309</v>
      </c>
    </row>
    <row r="154" s="2" customFormat="1" ht="16.5" customHeight="1">
      <c r="A154" s="35"/>
      <c r="B154" s="36"/>
      <c r="C154" s="226" t="s">
        <v>310</v>
      </c>
      <c r="D154" s="226" t="s">
        <v>126</v>
      </c>
      <c r="E154" s="227" t="s">
        <v>311</v>
      </c>
      <c r="F154" s="228" t="s">
        <v>312</v>
      </c>
      <c r="G154" s="229" t="s">
        <v>162</v>
      </c>
      <c r="H154" s="230">
        <v>10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141</v>
      </c>
      <c r="AT154" s="238" t="s">
        <v>126</v>
      </c>
      <c r="AU154" s="238" t="s">
        <v>131</v>
      </c>
      <c r="AY154" s="14" t="s">
        <v>123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131</v>
      </c>
      <c r="BK154" s="239">
        <f>ROUND(I154*H154,2)</f>
        <v>0</v>
      </c>
      <c r="BL154" s="14" t="s">
        <v>141</v>
      </c>
      <c r="BM154" s="238" t="s">
        <v>313</v>
      </c>
    </row>
    <row r="155" s="2" customFormat="1" ht="16.5" customHeight="1">
      <c r="A155" s="35"/>
      <c r="B155" s="36"/>
      <c r="C155" s="240" t="s">
        <v>314</v>
      </c>
      <c r="D155" s="240" t="s">
        <v>133</v>
      </c>
      <c r="E155" s="241" t="s">
        <v>315</v>
      </c>
      <c r="F155" s="242" t="s">
        <v>316</v>
      </c>
      <c r="G155" s="243" t="s">
        <v>162</v>
      </c>
      <c r="H155" s="244">
        <v>10</v>
      </c>
      <c r="I155" s="245"/>
      <c r="J155" s="246">
        <f>ROUND(I155*H155,2)</f>
        <v>0</v>
      </c>
      <c r="K155" s="247"/>
      <c r="L155" s="248"/>
      <c r="M155" s="249" t="s">
        <v>1</v>
      </c>
      <c r="N155" s="250" t="s">
        <v>41</v>
      </c>
      <c r="O155" s="94"/>
      <c r="P155" s="236">
        <f>O155*H155</f>
        <v>0</v>
      </c>
      <c r="Q155" s="236">
        <v>0.00017000000000000001</v>
      </c>
      <c r="R155" s="236">
        <f>Q155*H155</f>
        <v>0.0017000000000000001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146</v>
      </c>
      <c r="AT155" s="238" t="s">
        <v>133</v>
      </c>
      <c r="AU155" s="238" t="s">
        <v>131</v>
      </c>
      <c r="AY155" s="14" t="s">
        <v>123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131</v>
      </c>
      <c r="BK155" s="239">
        <f>ROUND(I155*H155,2)</f>
        <v>0</v>
      </c>
      <c r="BL155" s="14" t="s">
        <v>146</v>
      </c>
      <c r="BM155" s="238" t="s">
        <v>317</v>
      </c>
    </row>
    <row r="156" s="2" customFormat="1" ht="16.5" customHeight="1">
      <c r="A156" s="35"/>
      <c r="B156" s="36"/>
      <c r="C156" s="226" t="s">
        <v>318</v>
      </c>
      <c r="D156" s="226" t="s">
        <v>126</v>
      </c>
      <c r="E156" s="227" t="s">
        <v>319</v>
      </c>
      <c r="F156" s="228" t="s">
        <v>320</v>
      </c>
      <c r="G156" s="229" t="s">
        <v>162</v>
      </c>
      <c r="H156" s="230">
        <v>10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141</v>
      </c>
      <c r="AT156" s="238" t="s">
        <v>126</v>
      </c>
      <c r="AU156" s="238" t="s">
        <v>131</v>
      </c>
      <c r="AY156" s="14" t="s">
        <v>123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131</v>
      </c>
      <c r="BK156" s="239">
        <f>ROUND(I156*H156,2)</f>
        <v>0</v>
      </c>
      <c r="BL156" s="14" t="s">
        <v>141</v>
      </c>
      <c r="BM156" s="238" t="s">
        <v>321</v>
      </c>
    </row>
    <row r="157" s="2" customFormat="1" ht="16.5" customHeight="1">
      <c r="A157" s="35"/>
      <c r="B157" s="36"/>
      <c r="C157" s="240" t="s">
        <v>322</v>
      </c>
      <c r="D157" s="240" t="s">
        <v>133</v>
      </c>
      <c r="E157" s="241" t="s">
        <v>323</v>
      </c>
      <c r="F157" s="242" t="s">
        <v>324</v>
      </c>
      <c r="G157" s="243" t="s">
        <v>162</v>
      </c>
      <c r="H157" s="244">
        <v>10</v>
      </c>
      <c r="I157" s="245"/>
      <c r="J157" s="246">
        <f>ROUND(I157*H157,2)</f>
        <v>0</v>
      </c>
      <c r="K157" s="247"/>
      <c r="L157" s="248"/>
      <c r="M157" s="249" t="s">
        <v>1</v>
      </c>
      <c r="N157" s="250" t="s">
        <v>41</v>
      </c>
      <c r="O157" s="94"/>
      <c r="P157" s="236">
        <f>O157*H157</f>
        <v>0</v>
      </c>
      <c r="Q157" s="236">
        <v>0.00012</v>
      </c>
      <c r="R157" s="236">
        <f>Q157*H157</f>
        <v>0.0012000000000000001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146</v>
      </c>
      <c r="AT157" s="238" t="s">
        <v>133</v>
      </c>
      <c r="AU157" s="238" t="s">
        <v>131</v>
      </c>
      <c r="AY157" s="14" t="s">
        <v>123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131</v>
      </c>
      <c r="BK157" s="239">
        <f>ROUND(I157*H157,2)</f>
        <v>0</v>
      </c>
      <c r="BL157" s="14" t="s">
        <v>146</v>
      </c>
      <c r="BM157" s="238" t="s">
        <v>325</v>
      </c>
    </row>
    <row r="158" s="2" customFormat="1" ht="24.15" customHeight="1">
      <c r="A158" s="35"/>
      <c r="B158" s="36"/>
      <c r="C158" s="226" t="s">
        <v>326</v>
      </c>
      <c r="D158" s="226" t="s">
        <v>126</v>
      </c>
      <c r="E158" s="227" t="s">
        <v>327</v>
      </c>
      <c r="F158" s="228" t="s">
        <v>328</v>
      </c>
      <c r="G158" s="229" t="s">
        <v>162</v>
      </c>
      <c r="H158" s="230">
        <v>18</v>
      </c>
      <c r="I158" s="231"/>
      <c r="J158" s="232">
        <f>ROUND(I158*H158,2)</f>
        <v>0</v>
      </c>
      <c r="K158" s="233"/>
      <c r="L158" s="41"/>
      <c r="M158" s="234" t="s">
        <v>1</v>
      </c>
      <c r="N158" s="235" t="s">
        <v>41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141</v>
      </c>
      <c r="AT158" s="238" t="s">
        <v>126</v>
      </c>
      <c r="AU158" s="238" t="s">
        <v>131</v>
      </c>
      <c r="AY158" s="14" t="s">
        <v>123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131</v>
      </c>
      <c r="BK158" s="239">
        <f>ROUND(I158*H158,2)</f>
        <v>0</v>
      </c>
      <c r="BL158" s="14" t="s">
        <v>141</v>
      </c>
      <c r="BM158" s="238" t="s">
        <v>329</v>
      </c>
    </row>
    <row r="159" s="2" customFormat="1" ht="24.15" customHeight="1">
      <c r="A159" s="35"/>
      <c r="B159" s="36"/>
      <c r="C159" s="226" t="s">
        <v>330</v>
      </c>
      <c r="D159" s="226" t="s">
        <v>126</v>
      </c>
      <c r="E159" s="227" t="s">
        <v>331</v>
      </c>
      <c r="F159" s="228" t="s">
        <v>332</v>
      </c>
      <c r="G159" s="229" t="s">
        <v>140</v>
      </c>
      <c r="H159" s="230">
        <v>300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41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141</v>
      </c>
      <c r="AT159" s="238" t="s">
        <v>126</v>
      </c>
      <c r="AU159" s="238" t="s">
        <v>131</v>
      </c>
      <c r="AY159" s="14" t="s">
        <v>123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131</v>
      </c>
      <c r="BK159" s="239">
        <f>ROUND(I159*H159,2)</f>
        <v>0</v>
      </c>
      <c r="BL159" s="14" t="s">
        <v>141</v>
      </c>
      <c r="BM159" s="238" t="s">
        <v>333</v>
      </c>
    </row>
    <row r="160" s="2" customFormat="1" ht="16.5" customHeight="1">
      <c r="A160" s="35"/>
      <c r="B160" s="36"/>
      <c r="C160" s="240" t="s">
        <v>334</v>
      </c>
      <c r="D160" s="240" t="s">
        <v>133</v>
      </c>
      <c r="E160" s="241" t="s">
        <v>335</v>
      </c>
      <c r="F160" s="242" t="s">
        <v>336</v>
      </c>
      <c r="G160" s="243" t="s">
        <v>145</v>
      </c>
      <c r="H160" s="244">
        <v>42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41</v>
      </c>
      <c r="O160" s="94"/>
      <c r="P160" s="236">
        <f>O160*H160</f>
        <v>0</v>
      </c>
      <c r="Q160" s="236">
        <v>0.001</v>
      </c>
      <c r="R160" s="236">
        <f>Q160*H160</f>
        <v>0.042000000000000003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146</v>
      </c>
      <c r="AT160" s="238" t="s">
        <v>133</v>
      </c>
      <c r="AU160" s="238" t="s">
        <v>131</v>
      </c>
      <c r="AY160" s="14" t="s">
        <v>123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131</v>
      </c>
      <c r="BK160" s="239">
        <f>ROUND(I160*H160,2)</f>
        <v>0</v>
      </c>
      <c r="BL160" s="14" t="s">
        <v>146</v>
      </c>
      <c r="BM160" s="238" t="s">
        <v>337</v>
      </c>
    </row>
    <row r="161" s="2" customFormat="1" ht="24.15" customHeight="1">
      <c r="A161" s="35"/>
      <c r="B161" s="36"/>
      <c r="C161" s="226" t="s">
        <v>338</v>
      </c>
      <c r="D161" s="226" t="s">
        <v>126</v>
      </c>
      <c r="E161" s="227" t="s">
        <v>339</v>
      </c>
      <c r="F161" s="228" t="s">
        <v>340</v>
      </c>
      <c r="G161" s="229" t="s">
        <v>140</v>
      </c>
      <c r="H161" s="230">
        <v>70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41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141</v>
      </c>
      <c r="AT161" s="238" t="s">
        <v>126</v>
      </c>
      <c r="AU161" s="238" t="s">
        <v>131</v>
      </c>
      <c r="AY161" s="14" t="s">
        <v>123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131</v>
      </c>
      <c r="BK161" s="239">
        <f>ROUND(I161*H161,2)</f>
        <v>0</v>
      </c>
      <c r="BL161" s="14" t="s">
        <v>141</v>
      </c>
      <c r="BM161" s="238" t="s">
        <v>341</v>
      </c>
    </row>
    <row r="162" s="2" customFormat="1" ht="24.15" customHeight="1">
      <c r="A162" s="35"/>
      <c r="B162" s="36"/>
      <c r="C162" s="240" t="s">
        <v>342</v>
      </c>
      <c r="D162" s="240" t="s">
        <v>133</v>
      </c>
      <c r="E162" s="241" t="s">
        <v>343</v>
      </c>
      <c r="F162" s="242" t="s">
        <v>344</v>
      </c>
      <c r="G162" s="243" t="s">
        <v>145</v>
      </c>
      <c r="H162" s="244">
        <v>14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41</v>
      </c>
      <c r="O162" s="94"/>
      <c r="P162" s="236">
        <f>O162*H162</f>
        <v>0</v>
      </c>
      <c r="Q162" s="236">
        <v>0.001</v>
      </c>
      <c r="R162" s="236">
        <f>Q162*H162</f>
        <v>0.014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146</v>
      </c>
      <c r="AT162" s="238" t="s">
        <v>133</v>
      </c>
      <c r="AU162" s="238" t="s">
        <v>131</v>
      </c>
      <c r="AY162" s="14" t="s">
        <v>123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131</v>
      </c>
      <c r="BK162" s="239">
        <f>ROUND(I162*H162,2)</f>
        <v>0</v>
      </c>
      <c r="BL162" s="14" t="s">
        <v>146</v>
      </c>
      <c r="BM162" s="238" t="s">
        <v>345</v>
      </c>
    </row>
    <row r="163" s="2" customFormat="1" ht="16.5" customHeight="1">
      <c r="A163" s="35"/>
      <c r="B163" s="36"/>
      <c r="C163" s="240" t="s">
        <v>346</v>
      </c>
      <c r="D163" s="240" t="s">
        <v>133</v>
      </c>
      <c r="E163" s="241" t="s">
        <v>347</v>
      </c>
      <c r="F163" s="242" t="s">
        <v>348</v>
      </c>
      <c r="G163" s="243" t="s">
        <v>162</v>
      </c>
      <c r="H163" s="244">
        <v>140</v>
      </c>
      <c r="I163" s="245"/>
      <c r="J163" s="246">
        <f>ROUND(I163*H163,2)</f>
        <v>0</v>
      </c>
      <c r="K163" s="247"/>
      <c r="L163" s="248"/>
      <c r="M163" s="249" t="s">
        <v>1</v>
      </c>
      <c r="N163" s="250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146</v>
      </c>
      <c r="AT163" s="238" t="s">
        <v>133</v>
      </c>
      <c r="AU163" s="238" t="s">
        <v>131</v>
      </c>
      <c r="AY163" s="14" t="s">
        <v>123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131</v>
      </c>
      <c r="BK163" s="239">
        <f>ROUND(I163*H163,2)</f>
        <v>0</v>
      </c>
      <c r="BL163" s="14" t="s">
        <v>146</v>
      </c>
      <c r="BM163" s="238" t="s">
        <v>349</v>
      </c>
    </row>
    <row r="164" s="2" customFormat="1" ht="16.5" customHeight="1">
      <c r="A164" s="35"/>
      <c r="B164" s="36"/>
      <c r="C164" s="226" t="s">
        <v>350</v>
      </c>
      <c r="D164" s="226" t="s">
        <v>126</v>
      </c>
      <c r="E164" s="227" t="s">
        <v>351</v>
      </c>
      <c r="F164" s="228" t="s">
        <v>352</v>
      </c>
      <c r="G164" s="229" t="s">
        <v>213</v>
      </c>
      <c r="H164" s="230">
        <v>40</v>
      </c>
      <c r="I164" s="231"/>
      <c r="J164" s="232">
        <f>ROUND(I164*H164,2)</f>
        <v>0</v>
      </c>
      <c r="K164" s="233"/>
      <c r="L164" s="41"/>
      <c r="M164" s="234" t="s">
        <v>1</v>
      </c>
      <c r="N164" s="235" t="s">
        <v>41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141</v>
      </c>
      <c r="AT164" s="238" t="s">
        <v>126</v>
      </c>
      <c r="AU164" s="238" t="s">
        <v>131</v>
      </c>
      <c r="AY164" s="14" t="s">
        <v>123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131</v>
      </c>
      <c r="BK164" s="239">
        <f>ROUND(I164*H164,2)</f>
        <v>0</v>
      </c>
      <c r="BL164" s="14" t="s">
        <v>141</v>
      </c>
      <c r="BM164" s="238" t="s">
        <v>353</v>
      </c>
    </row>
    <row r="165" s="2" customFormat="1" ht="24.15" customHeight="1">
      <c r="A165" s="35"/>
      <c r="B165" s="36"/>
      <c r="C165" s="226" t="s">
        <v>354</v>
      </c>
      <c r="D165" s="226" t="s">
        <v>126</v>
      </c>
      <c r="E165" s="227" t="s">
        <v>192</v>
      </c>
      <c r="F165" s="228" t="s">
        <v>193</v>
      </c>
      <c r="G165" s="229" t="s">
        <v>162</v>
      </c>
      <c r="H165" s="230">
        <v>1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141</v>
      </c>
      <c r="AT165" s="238" t="s">
        <v>126</v>
      </c>
      <c r="AU165" s="238" t="s">
        <v>131</v>
      </c>
      <c r="AY165" s="14" t="s">
        <v>123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131</v>
      </c>
      <c r="BK165" s="239">
        <f>ROUND(I165*H165,2)</f>
        <v>0</v>
      </c>
      <c r="BL165" s="14" t="s">
        <v>141</v>
      </c>
      <c r="BM165" s="238" t="s">
        <v>355</v>
      </c>
    </row>
    <row r="166" s="2" customFormat="1" ht="16.5" customHeight="1">
      <c r="A166" s="35"/>
      <c r="B166" s="36"/>
      <c r="C166" s="226" t="s">
        <v>356</v>
      </c>
      <c r="D166" s="226" t="s">
        <v>126</v>
      </c>
      <c r="E166" s="227" t="s">
        <v>357</v>
      </c>
      <c r="F166" s="228" t="s">
        <v>358</v>
      </c>
      <c r="G166" s="229" t="s">
        <v>198</v>
      </c>
      <c r="H166" s="251"/>
      <c r="I166" s="231"/>
      <c r="J166" s="232">
        <f>ROUND(I166*H166,2)</f>
        <v>0</v>
      </c>
      <c r="K166" s="233"/>
      <c r="L166" s="41"/>
      <c r="M166" s="234" t="s">
        <v>1</v>
      </c>
      <c r="N166" s="235" t="s">
        <v>41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141</v>
      </c>
      <c r="AT166" s="238" t="s">
        <v>126</v>
      </c>
      <c r="AU166" s="238" t="s">
        <v>131</v>
      </c>
      <c r="AY166" s="14" t="s">
        <v>123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131</v>
      </c>
      <c r="BK166" s="239">
        <f>ROUND(I166*H166,2)</f>
        <v>0</v>
      </c>
      <c r="BL166" s="14" t="s">
        <v>141</v>
      </c>
      <c r="BM166" s="238" t="s">
        <v>359</v>
      </c>
    </row>
    <row r="167" s="2" customFormat="1" ht="16.5" customHeight="1">
      <c r="A167" s="35"/>
      <c r="B167" s="36"/>
      <c r="C167" s="226" t="s">
        <v>360</v>
      </c>
      <c r="D167" s="226" t="s">
        <v>126</v>
      </c>
      <c r="E167" s="227" t="s">
        <v>196</v>
      </c>
      <c r="F167" s="228" t="s">
        <v>197</v>
      </c>
      <c r="G167" s="229" t="s">
        <v>198</v>
      </c>
      <c r="H167" s="251"/>
      <c r="I167" s="231"/>
      <c r="J167" s="232">
        <f>ROUND(I167*H167,2)</f>
        <v>0</v>
      </c>
      <c r="K167" s="233"/>
      <c r="L167" s="41"/>
      <c r="M167" s="234" t="s">
        <v>1</v>
      </c>
      <c r="N167" s="235" t="s">
        <v>41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141</v>
      </c>
      <c r="AT167" s="238" t="s">
        <v>126</v>
      </c>
      <c r="AU167" s="238" t="s">
        <v>131</v>
      </c>
      <c r="AY167" s="14" t="s">
        <v>123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131</v>
      </c>
      <c r="BK167" s="239">
        <f>ROUND(I167*H167,2)</f>
        <v>0</v>
      </c>
      <c r="BL167" s="14" t="s">
        <v>141</v>
      </c>
      <c r="BM167" s="238" t="s">
        <v>361</v>
      </c>
    </row>
    <row r="168" s="2" customFormat="1" ht="16.5" customHeight="1">
      <c r="A168" s="35"/>
      <c r="B168" s="36"/>
      <c r="C168" s="226" t="s">
        <v>362</v>
      </c>
      <c r="D168" s="226" t="s">
        <v>126</v>
      </c>
      <c r="E168" s="227" t="s">
        <v>363</v>
      </c>
      <c r="F168" s="228" t="s">
        <v>364</v>
      </c>
      <c r="G168" s="229" t="s">
        <v>198</v>
      </c>
      <c r="H168" s="251"/>
      <c r="I168" s="231"/>
      <c r="J168" s="232">
        <f>ROUND(I168*H168,2)</f>
        <v>0</v>
      </c>
      <c r="K168" s="233"/>
      <c r="L168" s="41"/>
      <c r="M168" s="234" t="s">
        <v>1</v>
      </c>
      <c r="N168" s="235" t="s">
        <v>41</v>
      </c>
      <c r="O168" s="94"/>
      <c r="P168" s="236">
        <f>O168*H168</f>
        <v>0</v>
      </c>
      <c r="Q168" s="236">
        <v>0</v>
      </c>
      <c r="R168" s="236">
        <f>Q168*H168</f>
        <v>0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141</v>
      </c>
      <c r="AT168" s="238" t="s">
        <v>126</v>
      </c>
      <c r="AU168" s="238" t="s">
        <v>131</v>
      </c>
      <c r="AY168" s="14" t="s">
        <v>123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131</v>
      </c>
      <c r="BK168" s="239">
        <f>ROUND(I168*H168,2)</f>
        <v>0</v>
      </c>
      <c r="BL168" s="14" t="s">
        <v>141</v>
      </c>
      <c r="BM168" s="238" t="s">
        <v>365</v>
      </c>
    </row>
    <row r="169" s="2" customFormat="1" ht="16.5" customHeight="1">
      <c r="A169" s="35"/>
      <c r="B169" s="36"/>
      <c r="C169" s="226" t="s">
        <v>366</v>
      </c>
      <c r="D169" s="226" t="s">
        <v>126</v>
      </c>
      <c r="E169" s="227" t="s">
        <v>201</v>
      </c>
      <c r="F169" s="228" t="s">
        <v>202</v>
      </c>
      <c r="G169" s="229" t="s">
        <v>198</v>
      </c>
      <c r="H169" s="251"/>
      <c r="I169" s="231"/>
      <c r="J169" s="232">
        <f>ROUND(I169*H169,2)</f>
        <v>0</v>
      </c>
      <c r="K169" s="233"/>
      <c r="L169" s="41"/>
      <c r="M169" s="234" t="s">
        <v>1</v>
      </c>
      <c r="N169" s="235" t="s">
        <v>41</v>
      </c>
      <c r="O169" s="94"/>
      <c r="P169" s="236">
        <f>O169*H169</f>
        <v>0</v>
      </c>
      <c r="Q169" s="236">
        <v>0</v>
      </c>
      <c r="R169" s="236">
        <f>Q169*H169</f>
        <v>0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146</v>
      </c>
      <c r="AT169" s="238" t="s">
        <v>126</v>
      </c>
      <c r="AU169" s="238" t="s">
        <v>131</v>
      </c>
      <c r="AY169" s="14" t="s">
        <v>123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131</v>
      </c>
      <c r="BK169" s="239">
        <f>ROUND(I169*H169,2)</f>
        <v>0</v>
      </c>
      <c r="BL169" s="14" t="s">
        <v>146</v>
      </c>
      <c r="BM169" s="238" t="s">
        <v>367</v>
      </c>
    </row>
    <row r="170" s="2" customFormat="1" ht="16.5" customHeight="1">
      <c r="A170" s="35"/>
      <c r="B170" s="36"/>
      <c r="C170" s="226" t="s">
        <v>368</v>
      </c>
      <c r="D170" s="226" t="s">
        <v>126</v>
      </c>
      <c r="E170" s="227" t="s">
        <v>205</v>
      </c>
      <c r="F170" s="228" t="s">
        <v>206</v>
      </c>
      <c r="G170" s="229" t="s">
        <v>198</v>
      </c>
      <c r="H170" s="251"/>
      <c r="I170" s="231"/>
      <c r="J170" s="232">
        <f>ROUND(I170*H170,2)</f>
        <v>0</v>
      </c>
      <c r="K170" s="233"/>
      <c r="L170" s="41"/>
      <c r="M170" s="234" t="s">
        <v>1</v>
      </c>
      <c r="N170" s="235" t="s">
        <v>41</v>
      </c>
      <c r="O170" s="94"/>
      <c r="P170" s="236">
        <f>O170*H170</f>
        <v>0</v>
      </c>
      <c r="Q170" s="236">
        <v>0</v>
      </c>
      <c r="R170" s="236">
        <f>Q170*H170</f>
        <v>0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141</v>
      </c>
      <c r="AT170" s="238" t="s">
        <v>126</v>
      </c>
      <c r="AU170" s="238" t="s">
        <v>131</v>
      </c>
      <c r="AY170" s="14" t="s">
        <v>123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131</v>
      </c>
      <c r="BK170" s="239">
        <f>ROUND(I170*H170,2)</f>
        <v>0</v>
      </c>
      <c r="BL170" s="14" t="s">
        <v>141</v>
      </c>
      <c r="BM170" s="238" t="s">
        <v>369</v>
      </c>
    </row>
    <row r="171" s="12" customFormat="1" ht="25.92" customHeight="1">
      <c r="A171" s="12"/>
      <c r="B171" s="210"/>
      <c r="C171" s="211"/>
      <c r="D171" s="212" t="s">
        <v>74</v>
      </c>
      <c r="E171" s="213" t="s">
        <v>208</v>
      </c>
      <c r="F171" s="213" t="s">
        <v>209</v>
      </c>
      <c r="G171" s="211"/>
      <c r="H171" s="211"/>
      <c r="I171" s="214"/>
      <c r="J171" s="215">
        <f>BK171</f>
        <v>0</v>
      </c>
      <c r="K171" s="211"/>
      <c r="L171" s="216"/>
      <c r="M171" s="217"/>
      <c r="N171" s="218"/>
      <c r="O171" s="218"/>
      <c r="P171" s="219">
        <f>SUM(P172:P173)</f>
        <v>0</v>
      </c>
      <c r="Q171" s="218"/>
      <c r="R171" s="219">
        <f>SUM(R172:R173)</f>
        <v>0</v>
      </c>
      <c r="S171" s="218"/>
      <c r="T171" s="220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1" t="s">
        <v>130</v>
      </c>
      <c r="AT171" s="222" t="s">
        <v>74</v>
      </c>
      <c r="AU171" s="222" t="s">
        <v>75</v>
      </c>
      <c r="AY171" s="221" t="s">
        <v>123</v>
      </c>
      <c r="BK171" s="223">
        <f>SUM(BK172:BK173)</f>
        <v>0</v>
      </c>
    </row>
    <row r="172" s="2" customFormat="1" ht="16.5" customHeight="1">
      <c r="A172" s="35"/>
      <c r="B172" s="36"/>
      <c r="C172" s="226" t="s">
        <v>370</v>
      </c>
      <c r="D172" s="226" t="s">
        <v>126</v>
      </c>
      <c r="E172" s="227" t="s">
        <v>211</v>
      </c>
      <c r="F172" s="228" t="s">
        <v>212</v>
      </c>
      <c r="G172" s="229" t="s">
        <v>213</v>
      </c>
      <c r="H172" s="230">
        <v>10</v>
      </c>
      <c r="I172" s="231"/>
      <c r="J172" s="232">
        <f>ROUND(I172*H172,2)</f>
        <v>0</v>
      </c>
      <c r="K172" s="233"/>
      <c r="L172" s="41"/>
      <c r="M172" s="234" t="s">
        <v>1</v>
      </c>
      <c r="N172" s="235" t="s">
        <v>41</v>
      </c>
      <c r="O172" s="94"/>
      <c r="P172" s="236">
        <f>O172*H172</f>
        <v>0</v>
      </c>
      <c r="Q172" s="236">
        <v>0</v>
      </c>
      <c r="R172" s="236">
        <f>Q172*H172</f>
        <v>0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214</v>
      </c>
      <c r="AT172" s="238" t="s">
        <v>126</v>
      </c>
      <c r="AU172" s="238" t="s">
        <v>83</v>
      </c>
      <c r="AY172" s="14" t="s">
        <v>123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131</v>
      </c>
      <c r="BK172" s="239">
        <f>ROUND(I172*H172,2)</f>
        <v>0</v>
      </c>
      <c r="BL172" s="14" t="s">
        <v>214</v>
      </c>
      <c r="BM172" s="238" t="s">
        <v>371</v>
      </c>
    </row>
    <row r="173" s="2" customFormat="1" ht="16.5" customHeight="1">
      <c r="A173" s="35"/>
      <c r="B173" s="36"/>
      <c r="C173" s="226" t="s">
        <v>372</v>
      </c>
      <c r="D173" s="226" t="s">
        <v>126</v>
      </c>
      <c r="E173" s="227" t="s">
        <v>373</v>
      </c>
      <c r="F173" s="228" t="s">
        <v>374</v>
      </c>
      <c r="G173" s="229" t="s">
        <v>129</v>
      </c>
      <c r="H173" s="230">
        <v>1</v>
      </c>
      <c r="I173" s="231"/>
      <c r="J173" s="232">
        <f>ROUND(I173*H173,2)</f>
        <v>0</v>
      </c>
      <c r="K173" s="233"/>
      <c r="L173" s="41"/>
      <c r="M173" s="252" t="s">
        <v>1</v>
      </c>
      <c r="N173" s="253" t="s">
        <v>41</v>
      </c>
      <c r="O173" s="254"/>
      <c r="P173" s="255">
        <f>O173*H173</f>
        <v>0</v>
      </c>
      <c r="Q173" s="255">
        <v>0</v>
      </c>
      <c r="R173" s="255">
        <f>Q173*H173</f>
        <v>0</v>
      </c>
      <c r="S173" s="255">
        <v>0</v>
      </c>
      <c r="T173" s="25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214</v>
      </c>
      <c r="AT173" s="238" t="s">
        <v>126</v>
      </c>
      <c r="AU173" s="238" t="s">
        <v>83</v>
      </c>
      <c r="AY173" s="14" t="s">
        <v>123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131</v>
      </c>
      <c r="BK173" s="239">
        <f>ROUND(I173*H173,2)</f>
        <v>0</v>
      </c>
      <c r="BL173" s="14" t="s">
        <v>214</v>
      </c>
      <c r="BM173" s="238" t="s">
        <v>375</v>
      </c>
    </row>
    <row r="174" s="2" customFormat="1" ht="6.96" customHeight="1">
      <c r="A174" s="35"/>
      <c r="B174" s="69"/>
      <c r="C174" s="70"/>
      <c r="D174" s="70"/>
      <c r="E174" s="70"/>
      <c r="F174" s="70"/>
      <c r="G174" s="70"/>
      <c r="H174" s="70"/>
      <c r="I174" s="70"/>
      <c r="J174" s="70"/>
      <c r="K174" s="70"/>
      <c r="L174" s="41"/>
      <c r="M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</sheetData>
  <sheetProtection sheet="1" autoFilter="0" formatColumns="0" formatRows="0" objects="1" scenarios="1" spinCount="100000" saltValue="RBpJFf9gvWrUTzL4F2BJSOlHtBjonPlPaS1f7jVyJpnSidFhTFn9arOCWNr/NXiHwPQX6PVKnAXXN4cO0qmSBA==" hashValue="p0OWG4FINexYOqtxF5uRchqeqWKd2Noz8pMftfLnLaoEXJGhicjQrKi73sILAwfT8HNtDClaswQvGItuQYBsFQ==" algorithmName="SHA-512" password="CC35"/>
  <autoFilter ref="C121:K173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94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16.5" customHeight="1">
      <c r="B7" s="17"/>
      <c r="E7" s="144" t="str">
        <f>'Rekapitulácia stavby'!K6</f>
        <v>Materská škola v obci Ostrovany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95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376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30. 6. 2021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 xml:space="preserve"> 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ROUND(J124,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ROUND((SUM(BE124:BE274)),  2)</f>
        <v>0</v>
      </c>
      <c r="G33" s="159"/>
      <c r="H33" s="159"/>
      <c r="I33" s="160">
        <v>0.20000000000000001</v>
      </c>
      <c r="J33" s="158">
        <f>ROUND(((SUM(BE124:BE274))*I33),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ROUND((SUM(BF124:BF274)),  2)</f>
        <v>0</v>
      </c>
      <c r="G34" s="159"/>
      <c r="H34" s="159"/>
      <c r="I34" s="160">
        <v>0.20000000000000001</v>
      </c>
      <c r="J34" s="158">
        <f>ROUND(((SUM(BF124:BF274))*I34),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ROUND((SUM(BG124:BG274)),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ROUND((SUM(BH124:BH274)),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ROUND((SUM(BI124:BI274)),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97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1" t="str">
        <f>E7</f>
        <v>Materská škola v obci Ostrovany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95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-03 - ELI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Ostrovany</v>
      </c>
      <c r="G89" s="37"/>
      <c r="H89" s="37"/>
      <c r="I89" s="29" t="s">
        <v>21</v>
      </c>
      <c r="J89" s="82" t="str">
        <f>IF(J12="","",J12)</f>
        <v>30. 6. 2021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Obec Ostrovany</v>
      </c>
      <c r="G91" s="37"/>
      <c r="H91" s="37"/>
      <c r="I91" s="29" t="s">
        <v>29</v>
      </c>
      <c r="J91" s="33" t="str">
        <f>E21</f>
        <v>Ing. Zuzana Žlebčíková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2" t="s">
        <v>98</v>
      </c>
      <c r="D94" s="183"/>
      <c r="E94" s="183"/>
      <c r="F94" s="183"/>
      <c r="G94" s="183"/>
      <c r="H94" s="183"/>
      <c r="I94" s="183"/>
      <c r="J94" s="184" t="s">
        <v>99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100</v>
      </c>
      <c r="D96" s="37"/>
      <c r="E96" s="37"/>
      <c r="F96" s="37"/>
      <c r="G96" s="37"/>
      <c r="H96" s="37"/>
      <c r="I96" s="37"/>
      <c r="J96" s="113">
        <f>J124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101</v>
      </c>
    </row>
    <row r="97" hidden="1" s="9" customFormat="1" ht="24.96" customHeight="1">
      <c r="A97" s="9"/>
      <c r="B97" s="186"/>
      <c r="C97" s="187"/>
      <c r="D97" s="188" t="s">
        <v>102</v>
      </c>
      <c r="E97" s="189"/>
      <c r="F97" s="189"/>
      <c r="G97" s="189"/>
      <c r="H97" s="189"/>
      <c r="I97" s="189"/>
      <c r="J97" s="190">
        <f>J125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2"/>
      <c r="C98" s="193"/>
      <c r="D98" s="194" t="s">
        <v>226</v>
      </c>
      <c r="E98" s="195"/>
      <c r="F98" s="195"/>
      <c r="G98" s="195"/>
      <c r="H98" s="195"/>
      <c r="I98" s="195"/>
      <c r="J98" s="196">
        <f>J126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2"/>
      <c r="C99" s="193"/>
      <c r="D99" s="194" t="s">
        <v>103</v>
      </c>
      <c r="E99" s="195"/>
      <c r="F99" s="195"/>
      <c r="G99" s="195"/>
      <c r="H99" s="195"/>
      <c r="I99" s="195"/>
      <c r="J99" s="196">
        <f>J128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9" customFormat="1" ht="24.96" customHeight="1">
      <c r="A100" s="9"/>
      <c r="B100" s="186"/>
      <c r="C100" s="187"/>
      <c r="D100" s="188" t="s">
        <v>104</v>
      </c>
      <c r="E100" s="189"/>
      <c r="F100" s="189"/>
      <c r="G100" s="189"/>
      <c r="H100" s="189"/>
      <c r="I100" s="189"/>
      <c r="J100" s="190">
        <f>J140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92"/>
      <c r="C101" s="193"/>
      <c r="D101" s="194" t="s">
        <v>105</v>
      </c>
      <c r="E101" s="195"/>
      <c r="F101" s="195"/>
      <c r="G101" s="195"/>
      <c r="H101" s="195"/>
      <c r="I101" s="195"/>
      <c r="J101" s="196">
        <f>J141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2"/>
      <c r="C102" s="193"/>
      <c r="D102" s="194" t="s">
        <v>377</v>
      </c>
      <c r="E102" s="195"/>
      <c r="F102" s="195"/>
      <c r="G102" s="195"/>
      <c r="H102" s="195"/>
      <c r="I102" s="195"/>
      <c r="J102" s="196">
        <f>J253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92"/>
      <c r="C103" s="193"/>
      <c r="D103" s="194" t="s">
        <v>378</v>
      </c>
      <c r="E103" s="195"/>
      <c r="F103" s="195"/>
      <c r="G103" s="195"/>
      <c r="H103" s="195"/>
      <c r="I103" s="195"/>
      <c r="J103" s="196">
        <f>J260</f>
        <v>0</v>
      </c>
      <c r="K103" s="193"/>
      <c r="L103" s="19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9" customFormat="1" ht="24.96" customHeight="1">
      <c r="A104" s="9"/>
      <c r="B104" s="186"/>
      <c r="C104" s="187"/>
      <c r="D104" s="188" t="s">
        <v>106</v>
      </c>
      <c r="E104" s="189"/>
      <c r="F104" s="189"/>
      <c r="G104" s="189"/>
      <c r="H104" s="189"/>
      <c r="I104" s="189"/>
      <c r="J104" s="190">
        <f>J270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hidden="1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hidden="1"/>
    <row r="108" hidden="1"/>
    <row r="109" hidden="1"/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109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15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181" t="str">
        <f>E7</f>
        <v>Materská škola v obci Ostrovany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95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9" t="str">
        <f>E9</f>
        <v>-03 - ELI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19</v>
      </c>
      <c r="D118" s="37"/>
      <c r="E118" s="37"/>
      <c r="F118" s="24" t="str">
        <f>F12</f>
        <v>Ostrovany</v>
      </c>
      <c r="G118" s="37"/>
      <c r="H118" s="37"/>
      <c r="I118" s="29" t="s">
        <v>21</v>
      </c>
      <c r="J118" s="82" t="str">
        <f>IF(J12="","",J12)</f>
        <v>30. 6. 2021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5.65" customHeight="1">
      <c r="A120" s="35"/>
      <c r="B120" s="36"/>
      <c r="C120" s="29" t="s">
        <v>23</v>
      </c>
      <c r="D120" s="37"/>
      <c r="E120" s="37"/>
      <c r="F120" s="24" t="str">
        <f>E15</f>
        <v>Obec Ostrovany</v>
      </c>
      <c r="G120" s="37"/>
      <c r="H120" s="37"/>
      <c r="I120" s="29" t="s">
        <v>29</v>
      </c>
      <c r="J120" s="33" t="str">
        <f>E21</f>
        <v>Ing. Zuzana Žlebčíková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27</v>
      </c>
      <c r="D121" s="37"/>
      <c r="E121" s="37"/>
      <c r="F121" s="24" t="str">
        <f>IF(E18="","",E18)</f>
        <v>Vyplň údaj</v>
      </c>
      <c r="G121" s="37"/>
      <c r="H121" s="37"/>
      <c r="I121" s="29" t="s">
        <v>32</v>
      </c>
      <c r="J121" s="33" t="str">
        <f>E24</f>
        <v xml:space="preserve"> 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8"/>
      <c r="B123" s="199"/>
      <c r="C123" s="200" t="s">
        <v>110</v>
      </c>
      <c r="D123" s="201" t="s">
        <v>60</v>
      </c>
      <c r="E123" s="201" t="s">
        <v>56</v>
      </c>
      <c r="F123" s="201" t="s">
        <v>57</v>
      </c>
      <c r="G123" s="201" t="s">
        <v>111</v>
      </c>
      <c r="H123" s="201" t="s">
        <v>112</v>
      </c>
      <c r="I123" s="201" t="s">
        <v>113</v>
      </c>
      <c r="J123" s="202" t="s">
        <v>99</v>
      </c>
      <c r="K123" s="203" t="s">
        <v>114</v>
      </c>
      <c r="L123" s="204"/>
      <c r="M123" s="103" t="s">
        <v>1</v>
      </c>
      <c r="N123" s="104" t="s">
        <v>39</v>
      </c>
      <c r="O123" s="104" t="s">
        <v>115</v>
      </c>
      <c r="P123" s="104" t="s">
        <v>116</v>
      </c>
      <c r="Q123" s="104" t="s">
        <v>117</v>
      </c>
      <c r="R123" s="104" t="s">
        <v>118</v>
      </c>
      <c r="S123" s="104" t="s">
        <v>119</v>
      </c>
      <c r="T123" s="105" t="s">
        <v>120</v>
      </c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</row>
    <row r="124" s="2" customFormat="1" ht="22.8" customHeight="1">
      <c r="A124" s="35"/>
      <c r="B124" s="36"/>
      <c r="C124" s="110" t="s">
        <v>100</v>
      </c>
      <c r="D124" s="37"/>
      <c r="E124" s="37"/>
      <c r="F124" s="37"/>
      <c r="G124" s="37"/>
      <c r="H124" s="37"/>
      <c r="I124" s="37"/>
      <c r="J124" s="205">
        <f>BK124</f>
        <v>0</v>
      </c>
      <c r="K124" s="37"/>
      <c r="L124" s="41"/>
      <c r="M124" s="106"/>
      <c r="N124" s="206"/>
      <c r="O124" s="107"/>
      <c r="P124" s="207">
        <f>P125+P140+P270</f>
        <v>0</v>
      </c>
      <c r="Q124" s="107"/>
      <c r="R124" s="207">
        <f>R125+R140+R270</f>
        <v>13.63252</v>
      </c>
      <c r="S124" s="107"/>
      <c r="T124" s="208">
        <f>T125+T140+T270</f>
        <v>15.743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74</v>
      </c>
      <c r="AU124" s="14" t="s">
        <v>101</v>
      </c>
      <c r="BK124" s="209">
        <f>BK125+BK140+BK270</f>
        <v>0</v>
      </c>
    </row>
    <row r="125" s="12" customFormat="1" ht="25.92" customHeight="1">
      <c r="A125" s="12"/>
      <c r="B125" s="210"/>
      <c r="C125" s="211"/>
      <c r="D125" s="212" t="s">
        <v>74</v>
      </c>
      <c r="E125" s="213" t="s">
        <v>121</v>
      </c>
      <c r="F125" s="213" t="s">
        <v>122</v>
      </c>
      <c r="G125" s="211"/>
      <c r="H125" s="211"/>
      <c r="I125" s="214"/>
      <c r="J125" s="215">
        <f>BK125</f>
        <v>0</v>
      </c>
      <c r="K125" s="211"/>
      <c r="L125" s="216"/>
      <c r="M125" s="217"/>
      <c r="N125" s="218"/>
      <c r="O125" s="218"/>
      <c r="P125" s="219">
        <f>P126+P128</f>
        <v>0</v>
      </c>
      <c r="Q125" s="218"/>
      <c r="R125" s="219">
        <f>R126+R128</f>
        <v>4.1571299999999995</v>
      </c>
      <c r="S125" s="218"/>
      <c r="T125" s="220">
        <f>T126+T128</f>
        <v>15.743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83</v>
      </c>
      <c r="AT125" s="222" t="s">
        <v>74</v>
      </c>
      <c r="AU125" s="222" t="s">
        <v>75</v>
      </c>
      <c r="AY125" s="221" t="s">
        <v>123</v>
      </c>
      <c r="BK125" s="223">
        <f>BK126+BK128</f>
        <v>0</v>
      </c>
    </row>
    <row r="126" s="12" customFormat="1" ht="22.8" customHeight="1">
      <c r="A126" s="12"/>
      <c r="B126" s="210"/>
      <c r="C126" s="211"/>
      <c r="D126" s="212" t="s">
        <v>74</v>
      </c>
      <c r="E126" s="224" t="s">
        <v>155</v>
      </c>
      <c r="F126" s="224" t="s">
        <v>227</v>
      </c>
      <c r="G126" s="211"/>
      <c r="H126" s="211"/>
      <c r="I126" s="214"/>
      <c r="J126" s="225">
        <f>BK126</f>
        <v>0</v>
      </c>
      <c r="K126" s="211"/>
      <c r="L126" s="216"/>
      <c r="M126" s="217"/>
      <c r="N126" s="218"/>
      <c r="O126" s="218"/>
      <c r="P126" s="219">
        <f>P127</f>
        <v>0</v>
      </c>
      <c r="Q126" s="218"/>
      <c r="R126" s="219">
        <f>R127</f>
        <v>4.1536</v>
      </c>
      <c r="S126" s="218"/>
      <c r="T126" s="220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83</v>
      </c>
      <c r="AT126" s="222" t="s">
        <v>74</v>
      </c>
      <c r="AU126" s="222" t="s">
        <v>83</v>
      </c>
      <c r="AY126" s="221" t="s">
        <v>123</v>
      </c>
      <c r="BK126" s="223">
        <f>BK127</f>
        <v>0</v>
      </c>
    </row>
    <row r="127" s="2" customFormat="1" ht="24.15" customHeight="1">
      <c r="A127" s="35"/>
      <c r="B127" s="36"/>
      <c r="C127" s="226" t="s">
        <v>83</v>
      </c>
      <c r="D127" s="226" t="s">
        <v>126</v>
      </c>
      <c r="E127" s="227" t="s">
        <v>379</v>
      </c>
      <c r="F127" s="228" t="s">
        <v>229</v>
      </c>
      <c r="G127" s="229" t="s">
        <v>230</v>
      </c>
      <c r="H127" s="230">
        <v>55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41</v>
      </c>
      <c r="O127" s="94"/>
      <c r="P127" s="236">
        <f>O127*H127</f>
        <v>0</v>
      </c>
      <c r="Q127" s="236">
        <v>0.075520000000000004</v>
      </c>
      <c r="R127" s="236">
        <f>Q127*H127</f>
        <v>4.1536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130</v>
      </c>
      <c r="AT127" s="238" t="s">
        <v>126</v>
      </c>
      <c r="AU127" s="238" t="s">
        <v>131</v>
      </c>
      <c r="AY127" s="14" t="s">
        <v>123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131</v>
      </c>
      <c r="BK127" s="239">
        <f>ROUND(I127*H127,2)</f>
        <v>0</v>
      </c>
      <c r="BL127" s="14" t="s">
        <v>130</v>
      </c>
      <c r="BM127" s="238" t="s">
        <v>380</v>
      </c>
    </row>
    <row r="128" s="12" customFormat="1" ht="22.8" customHeight="1">
      <c r="A128" s="12"/>
      <c r="B128" s="210"/>
      <c r="C128" s="211"/>
      <c r="D128" s="212" t="s">
        <v>74</v>
      </c>
      <c r="E128" s="224" t="s">
        <v>124</v>
      </c>
      <c r="F128" s="224" t="s">
        <v>125</v>
      </c>
      <c r="G128" s="211"/>
      <c r="H128" s="211"/>
      <c r="I128" s="214"/>
      <c r="J128" s="225">
        <f>BK128</f>
        <v>0</v>
      </c>
      <c r="K128" s="211"/>
      <c r="L128" s="216"/>
      <c r="M128" s="217"/>
      <c r="N128" s="218"/>
      <c r="O128" s="218"/>
      <c r="P128" s="219">
        <f>SUM(P129:P139)</f>
        <v>0</v>
      </c>
      <c r="Q128" s="218"/>
      <c r="R128" s="219">
        <f>SUM(R129:R139)</f>
        <v>0.0035300000000000002</v>
      </c>
      <c r="S128" s="218"/>
      <c r="T128" s="220">
        <f>SUM(T129:T139)</f>
        <v>15.743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1" t="s">
        <v>83</v>
      </c>
      <c r="AT128" s="222" t="s">
        <v>74</v>
      </c>
      <c r="AU128" s="222" t="s">
        <v>83</v>
      </c>
      <c r="AY128" s="221" t="s">
        <v>123</v>
      </c>
      <c r="BK128" s="223">
        <f>SUM(BK129:BK139)</f>
        <v>0</v>
      </c>
    </row>
    <row r="129" s="2" customFormat="1" ht="24.15" customHeight="1">
      <c r="A129" s="35"/>
      <c r="B129" s="36"/>
      <c r="C129" s="226" t="s">
        <v>131</v>
      </c>
      <c r="D129" s="226" t="s">
        <v>126</v>
      </c>
      <c r="E129" s="227" t="s">
        <v>381</v>
      </c>
      <c r="F129" s="228" t="s">
        <v>382</v>
      </c>
      <c r="G129" s="229" t="s">
        <v>383</v>
      </c>
      <c r="H129" s="230">
        <v>1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41</v>
      </c>
      <c r="O129" s="94"/>
      <c r="P129" s="236">
        <f>O129*H129</f>
        <v>0</v>
      </c>
      <c r="Q129" s="236">
        <v>0.0015299999999999999</v>
      </c>
      <c r="R129" s="236">
        <f>Q129*H129</f>
        <v>0.0015299999999999999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130</v>
      </c>
      <c r="AT129" s="238" t="s">
        <v>126</v>
      </c>
      <c r="AU129" s="238" t="s">
        <v>131</v>
      </c>
      <c r="AY129" s="14" t="s">
        <v>123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131</v>
      </c>
      <c r="BK129" s="239">
        <f>ROUND(I129*H129,2)</f>
        <v>0</v>
      </c>
      <c r="BL129" s="14" t="s">
        <v>130</v>
      </c>
      <c r="BM129" s="238" t="s">
        <v>384</v>
      </c>
    </row>
    <row r="130" s="2" customFormat="1" ht="24.15" customHeight="1">
      <c r="A130" s="35"/>
      <c r="B130" s="36"/>
      <c r="C130" s="226" t="s">
        <v>135</v>
      </c>
      <c r="D130" s="226" t="s">
        <v>126</v>
      </c>
      <c r="E130" s="227" t="s">
        <v>385</v>
      </c>
      <c r="F130" s="228" t="s">
        <v>386</v>
      </c>
      <c r="G130" s="229" t="s">
        <v>162</v>
      </c>
      <c r="H130" s="230">
        <v>125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41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0.001</v>
      </c>
      <c r="T130" s="237">
        <f>S130*H130</f>
        <v>0.125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130</v>
      </c>
      <c r="AT130" s="238" t="s">
        <v>126</v>
      </c>
      <c r="AU130" s="238" t="s">
        <v>131</v>
      </c>
      <c r="AY130" s="14" t="s">
        <v>123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131</v>
      </c>
      <c r="BK130" s="239">
        <f>ROUND(I130*H130,2)</f>
        <v>0</v>
      </c>
      <c r="BL130" s="14" t="s">
        <v>130</v>
      </c>
      <c r="BM130" s="238" t="s">
        <v>387</v>
      </c>
    </row>
    <row r="131" s="2" customFormat="1" ht="24.15" customHeight="1">
      <c r="A131" s="35"/>
      <c r="B131" s="36"/>
      <c r="C131" s="226" t="s">
        <v>130</v>
      </c>
      <c r="D131" s="226" t="s">
        <v>126</v>
      </c>
      <c r="E131" s="227" t="s">
        <v>388</v>
      </c>
      <c r="F131" s="228" t="s">
        <v>389</v>
      </c>
      <c r="G131" s="229" t="s">
        <v>390</v>
      </c>
      <c r="H131" s="230">
        <v>3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1.5</v>
      </c>
      <c r="T131" s="237">
        <f>S131*H131</f>
        <v>4.5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130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130</v>
      </c>
      <c r="BM131" s="238" t="s">
        <v>391</v>
      </c>
    </row>
    <row r="132" s="2" customFormat="1" ht="33" customHeight="1">
      <c r="A132" s="35"/>
      <c r="B132" s="36"/>
      <c r="C132" s="226" t="s">
        <v>151</v>
      </c>
      <c r="D132" s="226" t="s">
        <v>126</v>
      </c>
      <c r="E132" s="227" t="s">
        <v>392</v>
      </c>
      <c r="F132" s="228" t="s">
        <v>393</v>
      </c>
      <c r="G132" s="229" t="s">
        <v>162</v>
      </c>
      <c r="H132" s="230">
        <v>50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41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0.001</v>
      </c>
      <c r="T132" s="237">
        <f>S132*H132</f>
        <v>0.050000000000000003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130</v>
      </c>
      <c r="AT132" s="238" t="s">
        <v>126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130</v>
      </c>
      <c r="BM132" s="238" t="s">
        <v>394</v>
      </c>
    </row>
    <row r="133" s="2" customFormat="1" ht="24.15" customHeight="1">
      <c r="A133" s="35"/>
      <c r="B133" s="36"/>
      <c r="C133" s="226" t="s">
        <v>155</v>
      </c>
      <c r="D133" s="226" t="s">
        <v>126</v>
      </c>
      <c r="E133" s="227" t="s">
        <v>395</v>
      </c>
      <c r="F133" s="228" t="s">
        <v>396</v>
      </c>
      <c r="G133" s="229" t="s">
        <v>397</v>
      </c>
      <c r="H133" s="230">
        <v>200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41</v>
      </c>
      <c r="O133" s="94"/>
      <c r="P133" s="236">
        <f>O133*H133</f>
        <v>0</v>
      </c>
      <c r="Q133" s="236">
        <v>1.0000000000000001E-05</v>
      </c>
      <c r="R133" s="236">
        <f>Q133*H133</f>
        <v>0.002</v>
      </c>
      <c r="S133" s="236">
        <v>9.0000000000000006E-05</v>
      </c>
      <c r="T133" s="237">
        <f>S133*H133</f>
        <v>0.018000000000000002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130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130</v>
      </c>
      <c r="BM133" s="238" t="s">
        <v>398</v>
      </c>
    </row>
    <row r="134" s="2" customFormat="1" ht="37.8" customHeight="1">
      <c r="A134" s="35"/>
      <c r="B134" s="36"/>
      <c r="C134" s="226" t="s">
        <v>159</v>
      </c>
      <c r="D134" s="226" t="s">
        <v>126</v>
      </c>
      <c r="E134" s="227" t="s">
        <v>399</v>
      </c>
      <c r="F134" s="228" t="s">
        <v>233</v>
      </c>
      <c r="G134" s="229" t="s">
        <v>140</v>
      </c>
      <c r="H134" s="230">
        <v>2000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41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0.002</v>
      </c>
      <c r="T134" s="237">
        <f>S134*H134</f>
        <v>4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130</v>
      </c>
      <c r="AT134" s="238" t="s">
        <v>126</v>
      </c>
      <c r="AU134" s="238" t="s">
        <v>131</v>
      </c>
      <c r="AY134" s="14" t="s">
        <v>123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131</v>
      </c>
      <c r="BK134" s="239">
        <f>ROUND(I134*H134,2)</f>
        <v>0</v>
      </c>
      <c r="BL134" s="14" t="s">
        <v>130</v>
      </c>
      <c r="BM134" s="238" t="s">
        <v>400</v>
      </c>
    </row>
    <row r="135" s="2" customFormat="1" ht="37.8" customHeight="1">
      <c r="A135" s="35"/>
      <c r="B135" s="36"/>
      <c r="C135" s="226" t="s">
        <v>164</v>
      </c>
      <c r="D135" s="226" t="s">
        <v>126</v>
      </c>
      <c r="E135" s="227" t="s">
        <v>401</v>
      </c>
      <c r="F135" s="228" t="s">
        <v>402</v>
      </c>
      <c r="G135" s="229" t="s">
        <v>140</v>
      </c>
      <c r="H135" s="230">
        <v>300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41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0.0060000000000000001</v>
      </c>
      <c r="T135" s="237">
        <f>S135*H135</f>
        <v>1.8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130</v>
      </c>
      <c r="AT135" s="238" t="s">
        <v>126</v>
      </c>
      <c r="AU135" s="238" t="s">
        <v>131</v>
      </c>
      <c r="AY135" s="14" t="s">
        <v>123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131</v>
      </c>
      <c r="BK135" s="239">
        <f>ROUND(I135*H135,2)</f>
        <v>0</v>
      </c>
      <c r="BL135" s="14" t="s">
        <v>130</v>
      </c>
      <c r="BM135" s="238" t="s">
        <v>403</v>
      </c>
    </row>
    <row r="136" s="2" customFormat="1" ht="37.8" customHeight="1">
      <c r="A136" s="35"/>
      <c r="B136" s="36"/>
      <c r="C136" s="226" t="s">
        <v>124</v>
      </c>
      <c r="D136" s="226" t="s">
        <v>126</v>
      </c>
      <c r="E136" s="227" t="s">
        <v>404</v>
      </c>
      <c r="F136" s="228" t="s">
        <v>405</v>
      </c>
      <c r="G136" s="229" t="s">
        <v>140</v>
      </c>
      <c r="H136" s="230">
        <v>50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41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0.012999999999999999</v>
      </c>
      <c r="T136" s="237">
        <f>S136*H136</f>
        <v>0.65000000000000002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130</v>
      </c>
      <c r="AT136" s="238" t="s">
        <v>126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130</v>
      </c>
      <c r="BM136" s="238" t="s">
        <v>406</v>
      </c>
    </row>
    <row r="137" s="2" customFormat="1" ht="24.15" customHeight="1">
      <c r="A137" s="35"/>
      <c r="B137" s="36"/>
      <c r="C137" s="226" t="s">
        <v>171</v>
      </c>
      <c r="D137" s="226" t="s">
        <v>126</v>
      </c>
      <c r="E137" s="227" t="s">
        <v>407</v>
      </c>
      <c r="F137" s="228" t="s">
        <v>408</v>
      </c>
      <c r="G137" s="229" t="s">
        <v>140</v>
      </c>
      <c r="H137" s="230">
        <v>500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41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0.0080000000000000002</v>
      </c>
      <c r="T137" s="237">
        <f>S137*H137</f>
        <v>4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130</v>
      </c>
      <c r="AT137" s="238" t="s">
        <v>126</v>
      </c>
      <c r="AU137" s="238" t="s">
        <v>131</v>
      </c>
      <c r="AY137" s="14" t="s">
        <v>123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131</v>
      </c>
      <c r="BK137" s="239">
        <f>ROUND(I137*H137,2)</f>
        <v>0</v>
      </c>
      <c r="BL137" s="14" t="s">
        <v>130</v>
      </c>
      <c r="BM137" s="238" t="s">
        <v>409</v>
      </c>
    </row>
    <row r="138" s="2" customFormat="1" ht="24.15" customHeight="1">
      <c r="A138" s="35"/>
      <c r="B138" s="36"/>
      <c r="C138" s="226" t="s">
        <v>175</v>
      </c>
      <c r="D138" s="226" t="s">
        <v>126</v>
      </c>
      <c r="E138" s="227" t="s">
        <v>410</v>
      </c>
      <c r="F138" s="228" t="s">
        <v>411</v>
      </c>
      <c r="G138" s="229" t="s">
        <v>140</v>
      </c>
      <c r="H138" s="230">
        <v>200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0.0030000000000000001</v>
      </c>
      <c r="T138" s="237">
        <f>S138*H138</f>
        <v>0.59999999999999998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130</v>
      </c>
      <c r="AT138" s="238" t="s">
        <v>126</v>
      </c>
      <c r="AU138" s="238" t="s">
        <v>131</v>
      </c>
      <c r="AY138" s="14" t="s">
        <v>123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131</v>
      </c>
      <c r="BK138" s="239">
        <f>ROUND(I138*H138,2)</f>
        <v>0</v>
      </c>
      <c r="BL138" s="14" t="s">
        <v>130</v>
      </c>
      <c r="BM138" s="238" t="s">
        <v>412</v>
      </c>
    </row>
    <row r="139" s="2" customFormat="1" ht="21.75" customHeight="1">
      <c r="A139" s="35"/>
      <c r="B139" s="36"/>
      <c r="C139" s="226" t="s">
        <v>179</v>
      </c>
      <c r="D139" s="226" t="s">
        <v>126</v>
      </c>
      <c r="E139" s="227" t="s">
        <v>127</v>
      </c>
      <c r="F139" s="228" t="s">
        <v>128</v>
      </c>
      <c r="G139" s="229" t="s">
        <v>129</v>
      </c>
      <c r="H139" s="230">
        <v>1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41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130</v>
      </c>
      <c r="AT139" s="238" t="s">
        <v>126</v>
      </c>
      <c r="AU139" s="238" t="s">
        <v>131</v>
      </c>
      <c r="AY139" s="14" t="s">
        <v>123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131</v>
      </c>
      <c r="BK139" s="239">
        <f>ROUND(I139*H139,2)</f>
        <v>0</v>
      </c>
      <c r="BL139" s="14" t="s">
        <v>130</v>
      </c>
      <c r="BM139" s="238" t="s">
        <v>413</v>
      </c>
    </row>
    <row r="140" s="12" customFormat="1" ht="25.92" customHeight="1">
      <c r="A140" s="12"/>
      <c r="B140" s="210"/>
      <c r="C140" s="211"/>
      <c r="D140" s="212" t="s">
        <v>74</v>
      </c>
      <c r="E140" s="213" t="s">
        <v>133</v>
      </c>
      <c r="F140" s="213" t="s">
        <v>134</v>
      </c>
      <c r="G140" s="211"/>
      <c r="H140" s="211"/>
      <c r="I140" s="214"/>
      <c r="J140" s="215">
        <f>BK140</f>
        <v>0</v>
      </c>
      <c r="K140" s="211"/>
      <c r="L140" s="216"/>
      <c r="M140" s="217"/>
      <c r="N140" s="218"/>
      <c r="O140" s="218"/>
      <c r="P140" s="219">
        <f>P141+P253+P260</f>
        <v>0</v>
      </c>
      <c r="Q140" s="218"/>
      <c r="R140" s="219">
        <f>R141+R253+R260</f>
        <v>9.4753899999999991</v>
      </c>
      <c r="S140" s="218"/>
      <c r="T140" s="220">
        <f>T141+T253+T260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1" t="s">
        <v>135</v>
      </c>
      <c r="AT140" s="222" t="s">
        <v>74</v>
      </c>
      <c r="AU140" s="222" t="s">
        <v>75</v>
      </c>
      <c r="AY140" s="221" t="s">
        <v>123</v>
      </c>
      <c r="BK140" s="223">
        <f>BK141+BK253+BK260</f>
        <v>0</v>
      </c>
    </row>
    <row r="141" s="12" customFormat="1" ht="22.8" customHeight="1">
      <c r="A141" s="12"/>
      <c r="B141" s="210"/>
      <c r="C141" s="211"/>
      <c r="D141" s="212" t="s">
        <v>74</v>
      </c>
      <c r="E141" s="224" t="s">
        <v>136</v>
      </c>
      <c r="F141" s="224" t="s">
        <v>137</v>
      </c>
      <c r="G141" s="211"/>
      <c r="H141" s="211"/>
      <c r="I141" s="214"/>
      <c r="J141" s="225">
        <f>BK141</f>
        <v>0</v>
      </c>
      <c r="K141" s="211"/>
      <c r="L141" s="216"/>
      <c r="M141" s="217"/>
      <c r="N141" s="218"/>
      <c r="O141" s="218"/>
      <c r="P141" s="219">
        <f>SUM(P142:P252)</f>
        <v>0</v>
      </c>
      <c r="Q141" s="218"/>
      <c r="R141" s="219">
        <f>SUM(R142:R252)</f>
        <v>1.6568400000000001</v>
      </c>
      <c r="S141" s="218"/>
      <c r="T141" s="220">
        <f>SUM(T142:T252)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1" t="s">
        <v>135</v>
      </c>
      <c r="AT141" s="222" t="s">
        <v>74</v>
      </c>
      <c r="AU141" s="222" t="s">
        <v>83</v>
      </c>
      <c r="AY141" s="221" t="s">
        <v>123</v>
      </c>
      <c r="BK141" s="223">
        <f>SUM(BK142:BK252)</f>
        <v>0</v>
      </c>
    </row>
    <row r="142" s="2" customFormat="1" ht="24.15" customHeight="1">
      <c r="A142" s="35"/>
      <c r="B142" s="36"/>
      <c r="C142" s="226" t="s">
        <v>183</v>
      </c>
      <c r="D142" s="226" t="s">
        <v>126</v>
      </c>
      <c r="E142" s="227" t="s">
        <v>414</v>
      </c>
      <c r="F142" s="228" t="s">
        <v>415</v>
      </c>
      <c r="G142" s="229" t="s">
        <v>140</v>
      </c>
      <c r="H142" s="230">
        <v>100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141</v>
      </c>
      <c r="AT142" s="238" t="s">
        <v>126</v>
      </c>
      <c r="AU142" s="238" t="s">
        <v>131</v>
      </c>
      <c r="AY142" s="14" t="s">
        <v>123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131</v>
      </c>
      <c r="BK142" s="239">
        <f>ROUND(I142*H142,2)</f>
        <v>0</v>
      </c>
      <c r="BL142" s="14" t="s">
        <v>141</v>
      </c>
      <c r="BM142" s="238" t="s">
        <v>416</v>
      </c>
    </row>
    <row r="143" s="2" customFormat="1" ht="24.15" customHeight="1">
      <c r="A143" s="35"/>
      <c r="B143" s="36"/>
      <c r="C143" s="240" t="s">
        <v>187</v>
      </c>
      <c r="D143" s="240" t="s">
        <v>133</v>
      </c>
      <c r="E143" s="241" t="s">
        <v>417</v>
      </c>
      <c r="F143" s="242" t="s">
        <v>418</v>
      </c>
      <c r="G143" s="243" t="s">
        <v>140</v>
      </c>
      <c r="H143" s="244">
        <v>100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41</v>
      </c>
      <c r="O143" s="94"/>
      <c r="P143" s="236">
        <f>O143*H143</f>
        <v>0</v>
      </c>
      <c r="Q143" s="236">
        <v>0.00050000000000000001</v>
      </c>
      <c r="R143" s="236">
        <f>Q143*H143</f>
        <v>0.050000000000000003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146</v>
      </c>
      <c r="AT143" s="238" t="s">
        <v>133</v>
      </c>
      <c r="AU143" s="238" t="s">
        <v>131</v>
      </c>
      <c r="AY143" s="14" t="s">
        <v>123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131</v>
      </c>
      <c r="BK143" s="239">
        <f>ROUND(I143*H143,2)</f>
        <v>0</v>
      </c>
      <c r="BL143" s="14" t="s">
        <v>146</v>
      </c>
      <c r="BM143" s="238" t="s">
        <v>419</v>
      </c>
    </row>
    <row r="144" s="2" customFormat="1" ht="24.15" customHeight="1">
      <c r="A144" s="35"/>
      <c r="B144" s="36"/>
      <c r="C144" s="226" t="s">
        <v>191</v>
      </c>
      <c r="D144" s="226" t="s">
        <v>126</v>
      </c>
      <c r="E144" s="227" t="s">
        <v>420</v>
      </c>
      <c r="F144" s="228" t="s">
        <v>421</v>
      </c>
      <c r="G144" s="229" t="s">
        <v>140</v>
      </c>
      <c r="H144" s="230">
        <v>200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141</v>
      </c>
      <c r="AT144" s="238" t="s">
        <v>126</v>
      </c>
      <c r="AU144" s="238" t="s">
        <v>131</v>
      </c>
      <c r="AY144" s="14" t="s">
        <v>123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131</v>
      </c>
      <c r="BK144" s="239">
        <f>ROUND(I144*H144,2)</f>
        <v>0</v>
      </c>
      <c r="BL144" s="14" t="s">
        <v>141</v>
      </c>
      <c r="BM144" s="238" t="s">
        <v>422</v>
      </c>
    </row>
    <row r="145" s="2" customFormat="1" ht="24.15" customHeight="1">
      <c r="A145" s="35"/>
      <c r="B145" s="36"/>
      <c r="C145" s="240" t="s">
        <v>195</v>
      </c>
      <c r="D145" s="240" t="s">
        <v>133</v>
      </c>
      <c r="E145" s="241" t="s">
        <v>423</v>
      </c>
      <c r="F145" s="242" t="s">
        <v>424</v>
      </c>
      <c r="G145" s="243" t="s">
        <v>140</v>
      </c>
      <c r="H145" s="244">
        <v>200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41</v>
      </c>
      <c r="O145" s="94"/>
      <c r="P145" s="236">
        <f>O145*H145</f>
        <v>0</v>
      </c>
      <c r="Q145" s="236">
        <v>0.00011</v>
      </c>
      <c r="R145" s="236">
        <f>Q145*H145</f>
        <v>0.022000000000000002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146</v>
      </c>
      <c r="AT145" s="238" t="s">
        <v>133</v>
      </c>
      <c r="AU145" s="238" t="s">
        <v>131</v>
      </c>
      <c r="AY145" s="14" t="s">
        <v>123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131</v>
      </c>
      <c r="BK145" s="239">
        <f>ROUND(I145*H145,2)</f>
        <v>0</v>
      </c>
      <c r="BL145" s="14" t="s">
        <v>146</v>
      </c>
      <c r="BM145" s="238" t="s">
        <v>425</v>
      </c>
    </row>
    <row r="146" s="2" customFormat="1" ht="24.15" customHeight="1">
      <c r="A146" s="35"/>
      <c r="B146" s="36"/>
      <c r="C146" s="226" t="s">
        <v>200</v>
      </c>
      <c r="D146" s="226" t="s">
        <v>126</v>
      </c>
      <c r="E146" s="227" t="s">
        <v>426</v>
      </c>
      <c r="F146" s="228" t="s">
        <v>427</v>
      </c>
      <c r="G146" s="229" t="s">
        <v>140</v>
      </c>
      <c r="H146" s="230">
        <v>100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141</v>
      </c>
      <c r="AT146" s="238" t="s">
        <v>126</v>
      </c>
      <c r="AU146" s="238" t="s">
        <v>131</v>
      </c>
      <c r="AY146" s="14" t="s">
        <v>123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131</v>
      </c>
      <c r="BK146" s="239">
        <f>ROUND(I146*H146,2)</f>
        <v>0</v>
      </c>
      <c r="BL146" s="14" t="s">
        <v>141</v>
      </c>
      <c r="BM146" s="238" t="s">
        <v>428</v>
      </c>
    </row>
    <row r="147" s="2" customFormat="1" ht="24.15" customHeight="1">
      <c r="A147" s="35"/>
      <c r="B147" s="36"/>
      <c r="C147" s="240" t="s">
        <v>204</v>
      </c>
      <c r="D147" s="240" t="s">
        <v>133</v>
      </c>
      <c r="E147" s="241" t="s">
        <v>429</v>
      </c>
      <c r="F147" s="242" t="s">
        <v>430</v>
      </c>
      <c r="G147" s="243" t="s">
        <v>162</v>
      </c>
      <c r="H147" s="244">
        <v>100</v>
      </c>
      <c r="I147" s="245"/>
      <c r="J147" s="246">
        <f>ROUND(I147*H147,2)</f>
        <v>0</v>
      </c>
      <c r="K147" s="247"/>
      <c r="L147" s="248"/>
      <c r="M147" s="249" t="s">
        <v>1</v>
      </c>
      <c r="N147" s="250" t="s">
        <v>41</v>
      </c>
      <c r="O147" s="94"/>
      <c r="P147" s="236">
        <f>O147*H147</f>
        <v>0</v>
      </c>
      <c r="Q147" s="236">
        <v>1.0000000000000001E-05</v>
      </c>
      <c r="R147" s="236">
        <f>Q147*H147</f>
        <v>0.001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146</v>
      </c>
      <c r="AT147" s="238" t="s">
        <v>133</v>
      </c>
      <c r="AU147" s="238" t="s">
        <v>131</v>
      </c>
      <c r="AY147" s="14" t="s">
        <v>123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131</v>
      </c>
      <c r="BK147" s="239">
        <f>ROUND(I147*H147,2)</f>
        <v>0</v>
      </c>
      <c r="BL147" s="14" t="s">
        <v>146</v>
      </c>
      <c r="BM147" s="238" t="s">
        <v>431</v>
      </c>
    </row>
    <row r="148" s="2" customFormat="1" ht="24.15" customHeight="1">
      <c r="A148" s="35"/>
      <c r="B148" s="36"/>
      <c r="C148" s="226" t="s">
        <v>210</v>
      </c>
      <c r="D148" s="226" t="s">
        <v>126</v>
      </c>
      <c r="E148" s="227" t="s">
        <v>432</v>
      </c>
      <c r="F148" s="228" t="s">
        <v>433</v>
      </c>
      <c r="G148" s="229" t="s">
        <v>140</v>
      </c>
      <c r="H148" s="230">
        <v>85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141</v>
      </c>
      <c r="AT148" s="238" t="s">
        <v>126</v>
      </c>
      <c r="AU148" s="238" t="s">
        <v>131</v>
      </c>
      <c r="AY148" s="14" t="s">
        <v>123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131</v>
      </c>
      <c r="BK148" s="239">
        <f>ROUND(I148*H148,2)</f>
        <v>0</v>
      </c>
      <c r="BL148" s="14" t="s">
        <v>141</v>
      </c>
      <c r="BM148" s="238" t="s">
        <v>434</v>
      </c>
    </row>
    <row r="149" s="2" customFormat="1" ht="24.15" customHeight="1">
      <c r="A149" s="35"/>
      <c r="B149" s="36"/>
      <c r="C149" s="240" t="s">
        <v>7</v>
      </c>
      <c r="D149" s="240" t="s">
        <v>133</v>
      </c>
      <c r="E149" s="241" t="s">
        <v>435</v>
      </c>
      <c r="F149" s="242" t="s">
        <v>436</v>
      </c>
      <c r="G149" s="243" t="s">
        <v>162</v>
      </c>
      <c r="H149" s="244">
        <v>85</v>
      </c>
      <c r="I149" s="245"/>
      <c r="J149" s="246">
        <f>ROUND(I149*H149,2)</f>
        <v>0</v>
      </c>
      <c r="K149" s="247"/>
      <c r="L149" s="248"/>
      <c r="M149" s="249" t="s">
        <v>1</v>
      </c>
      <c r="N149" s="250" t="s">
        <v>41</v>
      </c>
      <c r="O149" s="94"/>
      <c r="P149" s="236">
        <f>O149*H149</f>
        <v>0</v>
      </c>
      <c r="Q149" s="236">
        <v>0.00016000000000000001</v>
      </c>
      <c r="R149" s="236">
        <f>Q149*H149</f>
        <v>0.013600000000000001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146</v>
      </c>
      <c r="AT149" s="238" t="s">
        <v>133</v>
      </c>
      <c r="AU149" s="238" t="s">
        <v>131</v>
      </c>
      <c r="AY149" s="14" t="s">
        <v>123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131</v>
      </c>
      <c r="BK149" s="239">
        <f>ROUND(I149*H149,2)</f>
        <v>0</v>
      </c>
      <c r="BL149" s="14" t="s">
        <v>146</v>
      </c>
      <c r="BM149" s="238" t="s">
        <v>437</v>
      </c>
    </row>
    <row r="150" s="2" customFormat="1" ht="24.15" customHeight="1">
      <c r="A150" s="35"/>
      <c r="B150" s="36"/>
      <c r="C150" s="226" t="s">
        <v>287</v>
      </c>
      <c r="D150" s="226" t="s">
        <v>126</v>
      </c>
      <c r="E150" s="227" t="s">
        <v>438</v>
      </c>
      <c r="F150" s="228" t="s">
        <v>439</v>
      </c>
      <c r="G150" s="229" t="s">
        <v>162</v>
      </c>
      <c r="H150" s="230">
        <v>20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141</v>
      </c>
      <c r="AT150" s="238" t="s">
        <v>126</v>
      </c>
      <c r="AU150" s="238" t="s">
        <v>131</v>
      </c>
      <c r="AY150" s="14" t="s">
        <v>123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131</v>
      </c>
      <c r="BK150" s="239">
        <f>ROUND(I150*H150,2)</f>
        <v>0</v>
      </c>
      <c r="BL150" s="14" t="s">
        <v>141</v>
      </c>
      <c r="BM150" s="238" t="s">
        <v>440</v>
      </c>
    </row>
    <row r="151" s="2" customFormat="1" ht="33" customHeight="1">
      <c r="A151" s="35"/>
      <c r="B151" s="36"/>
      <c r="C151" s="240" t="s">
        <v>291</v>
      </c>
      <c r="D151" s="240" t="s">
        <v>133</v>
      </c>
      <c r="E151" s="241" t="s">
        <v>441</v>
      </c>
      <c r="F151" s="242" t="s">
        <v>442</v>
      </c>
      <c r="G151" s="243" t="s">
        <v>162</v>
      </c>
      <c r="H151" s="244">
        <v>20</v>
      </c>
      <c r="I151" s="245"/>
      <c r="J151" s="246">
        <f>ROUND(I151*H151,2)</f>
        <v>0</v>
      </c>
      <c r="K151" s="247"/>
      <c r="L151" s="248"/>
      <c r="M151" s="249" t="s">
        <v>1</v>
      </c>
      <c r="N151" s="250" t="s">
        <v>41</v>
      </c>
      <c r="O151" s="94"/>
      <c r="P151" s="236">
        <f>O151*H151</f>
        <v>0</v>
      </c>
      <c r="Q151" s="236">
        <v>4.0000000000000003E-05</v>
      </c>
      <c r="R151" s="236">
        <f>Q151*H151</f>
        <v>0.00080000000000000004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146</v>
      </c>
      <c r="AT151" s="238" t="s">
        <v>133</v>
      </c>
      <c r="AU151" s="238" t="s">
        <v>131</v>
      </c>
      <c r="AY151" s="14" t="s">
        <v>123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131</v>
      </c>
      <c r="BK151" s="239">
        <f>ROUND(I151*H151,2)</f>
        <v>0</v>
      </c>
      <c r="BL151" s="14" t="s">
        <v>146</v>
      </c>
      <c r="BM151" s="238" t="s">
        <v>443</v>
      </c>
    </row>
    <row r="152" s="2" customFormat="1" ht="24.15" customHeight="1">
      <c r="A152" s="35"/>
      <c r="B152" s="36"/>
      <c r="C152" s="226" t="s">
        <v>296</v>
      </c>
      <c r="D152" s="226" t="s">
        <v>126</v>
      </c>
      <c r="E152" s="227" t="s">
        <v>444</v>
      </c>
      <c r="F152" s="228" t="s">
        <v>445</v>
      </c>
      <c r="G152" s="229" t="s">
        <v>162</v>
      </c>
      <c r="H152" s="230">
        <v>220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141</v>
      </c>
      <c r="AT152" s="238" t="s">
        <v>126</v>
      </c>
      <c r="AU152" s="238" t="s">
        <v>131</v>
      </c>
      <c r="AY152" s="14" t="s">
        <v>123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131</v>
      </c>
      <c r="BK152" s="239">
        <f>ROUND(I152*H152,2)</f>
        <v>0</v>
      </c>
      <c r="BL152" s="14" t="s">
        <v>141</v>
      </c>
      <c r="BM152" s="238" t="s">
        <v>446</v>
      </c>
    </row>
    <row r="153" s="2" customFormat="1" ht="24.15" customHeight="1">
      <c r="A153" s="35"/>
      <c r="B153" s="36"/>
      <c r="C153" s="226" t="s">
        <v>298</v>
      </c>
      <c r="D153" s="226" t="s">
        <v>126</v>
      </c>
      <c r="E153" s="227" t="s">
        <v>447</v>
      </c>
      <c r="F153" s="228" t="s">
        <v>448</v>
      </c>
      <c r="G153" s="229" t="s">
        <v>162</v>
      </c>
      <c r="H153" s="230">
        <v>50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41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141</v>
      </c>
      <c r="AT153" s="238" t="s">
        <v>126</v>
      </c>
      <c r="AU153" s="238" t="s">
        <v>131</v>
      </c>
      <c r="AY153" s="14" t="s">
        <v>123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131</v>
      </c>
      <c r="BK153" s="239">
        <f>ROUND(I153*H153,2)</f>
        <v>0</v>
      </c>
      <c r="BL153" s="14" t="s">
        <v>141</v>
      </c>
      <c r="BM153" s="238" t="s">
        <v>449</v>
      </c>
    </row>
    <row r="154" s="2" customFormat="1" ht="24.15" customHeight="1">
      <c r="A154" s="35"/>
      <c r="B154" s="36"/>
      <c r="C154" s="226" t="s">
        <v>302</v>
      </c>
      <c r="D154" s="226" t="s">
        <v>126</v>
      </c>
      <c r="E154" s="227" t="s">
        <v>450</v>
      </c>
      <c r="F154" s="228" t="s">
        <v>451</v>
      </c>
      <c r="G154" s="229" t="s">
        <v>162</v>
      </c>
      <c r="H154" s="230">
        <v>8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41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141</v>
      </c>
      <c r="AT154" s="238" t="s">
        <v>126</v>
      </c>
      <c r="AU154" s="238" t="s">
        <v>131</v>
      </c>
      <c r="AY154" s="14" t="s">
        <v>123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131</v>
      </c>
      <c r="BK154" s="239">
        <f>ROUND(I154*H154,2)</f>
        <v>0</v>
      </c>
      <c r="BL154" s="14" t="s">
        <v>141</v>
      </c>
      <c r="BM154" s="238" t="s">
        <v>452</v>
      </c>
    </row>
    <row r="155" s="2" customFormat="1" ht="24.15" customHeight="1">
      <c r="A155" s="35"/>
      <c r="B155" s="36"/>
      <c r="C155" s="226" t="s">
        <v>306</v>
      </c>
      <c r="D155" s="226" t="s">
        <v>126</v>
      </c>
      <c r="E155" s="227" t="s">
        <v>450</v>
      </c>
      <c r="F155" s="228" t="s">
        <v>451</v>
      </c>
      <c r="G155" s="229" t="s">
        <v>162</v>
      </c>
      <c r="H155" s="230">
        <v>8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41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141</v>
      </c>
      <c r="AT155" s="238" t="s">
        <v>126</v>
      </c>
      <c r="AU155" s="238" t="s">
        <v>131</v>
      </c>
      <c r="AY155" s="14" t="s">
        <v>123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131</v>
      </c>
      <c r="BK155" s="239">
        <f>ROUND(I155*H155,2)</f>
        <v>0</v>
      </c>
      <c r="BL155" s="14" t="s">
        <v>141</v>
      </c>
      <c r="BM155" s="238" t="s">
        <v>453</v>
      </c>
    </row>
    <row r="156" s="2" customFormat="1" ht="16.5" customHeight="1">
      <c r="A156" s="35"/>
      <c r="B156" s="36"/>
      <c r="C156" s="240" t="s">
        <v>310</v>
      </c>
      <c r="D156" s="240" t="s">
        <v>133</v>
      </c>
      <c r="E156" s="241" t="s">
        <v>454</v>
      </c>
      <c r="F156" s="242" t="s">
        <v>455</v>
      </c>
      <c r="G156" s="243" t="s">
        <v>162</v>
      </c>
      <c r="H156" s="244">
        <v>8</v>
      </c>
      <c r="I156" s="245"/>
      <c r="J156" s="246">
        <f>ROUND(I156*H156,2)</f>
        <v>0</v>
      </c>
      <c r="K156" s="247"/>
      <c r="L156" s="248"/>
      <c r="M156" s="249" t="s">
        <v>1</v>
      </c>
      <c r="N156" s="250" t="s">
        <v>41</v>
      </c>
      <c r="O156" s="94"/>
      <c r="P156" s="236">
        <f>O156*H156</f>
        <v>0</v>
      </c>
      <c r="Q156" s="236">
        <v>3.0000000000000001E-05</v>
      </c>
      <c r="R156" s="236">
        <f>Q156*H156</f>
        <v>0.00024000000000000001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146</v>
      </c>
      <c r="AT156" s="238" t="s">
        <v>133</v>
      </c>
      <c r="AU156" s="238" t="s">
        <v>131</v>
      </c>
      <c r="AY156" s="14" t="s">
        <v>123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131</v>
      </c>
      <c r="BK156" s="239">
        <f>ROUND(I156*H156,2)</f>
        <v>0</v>
      </c>
      <c r="BL156" s="14" t="s">
        <v>146</v>
      </c>
      <c r="BM156" s="238" t="s">
        <v>456</v>
      </c>
    </row>
    <row r="157" s="2" customFormat="1" ht="24.15" customHeight="1">
      <c r="A157" s="35"/>
      <c r="B157" s="36"/>
      <c r="C157" s="226" t="s">
        <v>314</v>
      </c>
      <c r="D157" s="226" t="s">
        <v>126</v>
      </c>
      <c r="E157" s="227" t="s">
        <v>457</v>
      </c>
      <c r="F157" s="228" t="s">
        <v>458</v>
      </c>
      <c r="G157" s="229" t="s">
        <v>162</v>
      </c>
      <c r="H157" s="230">
        <v>2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141</v>
      </c>
      <c r="AT157" s="238" t="s">
        <v>126</v>
      </c>
      <c r="AU157" s="238" t="s">
        <v>131</v>
      </c>
      <c r="AY157" s="14" t="s">
        <v>123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131</v>
      </c>
      <c r="BK157" s="239">
        <f>ROUND(I157*H157,2)</f>
        <v>0</v>
      </c>
      <c r="BL157" s="14" t="s">
        <v>141</v>
      </c>
      <c r="BM157" s="238" t="s">
        <v>459</v>
      </c>
    </row>
    <row r="158" s="2" customFormat="1" ht="24.15" customHeight="1">
      <c r="A158" s="35"/>
      <c r="B158" s="36"/>
      <c r="C158" s="240" t="s">
        <v>318</v>
      </c>
      <c r="D158" s="240" t="s">
        <v>133</v>
      </c>
      <c r="E158" s="241" t="s">
        <v>460</v>
      </c>
      <c r="F158" s="242" t="s">
        <v>461</v>
      </c>
      <c r="G158" s="243" t="s">
        <v>162</v>
      </c>
      <c r="H158" s="244">
        <v>2</v>
      </c>
      <c r="I158" s="245"/>
      <c r="J158" s="246">
        <f>ROUND(I158*H158,2)</f>
        <v>0</v>
      </c>
      <c r="K158" s="247"/>
      <c r="L158" s="248"/>
      <c r="M158" s="249" t="s">
        <v>1</v>
      </c>
      <c r="N158" s="250" t="s">
        <v>41</v>
      </c>
      <c r="O158" s="94"/>
      <c r="P158" s="236">
        <f>O158*H158</f>
        <v>0</v>
      </c>
      <c r="Q158" s="236">
        <v>8.0000000000000007E-05</v>
      </c>
      <c r="R158" s="236">
        <f>Q158*H158</f>
        <v>0.00016000000000000001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146</v>
      </c>
      <c r="AT158" s="238" t="s">
        <v>133</v>
      </c>
      <c r="AU158" s="238" t="s">
        <v>131</v>
      </c>
      <c r="AY158" s="14" t="s">
        <v>123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131</v>
      </c>
      <c r="BK158" s="239">
        <f>ROUND(I158*H158,2)</f>
        <v>0</v>
      </c>
      <c r="BL158" s="14" t="s">
        <v>146</v>
      </c>
      <c r="BM158" s="238" t="s">
        <v>462</v>
      </c>
    </row>
    <row r="159" s="2" customFormat="1" ht="33" customHeight="1">
      <c r="A159" s="35"/>
      <c r="B159" s="36"/>
      <c r="C159" s="226" t="s">
        <v>322</v>
      </c>
      <c r="D159" s="226" t="s">
        <v>126</v>
      </c>
      <c r="E159" s="227" t="s">
        <v>463</v>
      </c>
      <c r="F159" s="228" t="s">
        <v>464</v>
      </c>
      <c r="G159" s="229" t="s">
        <v>162</v>
      </c>
      <c r="H159" s="230">
        <v>3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41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141</v>
      </c>
      <c r="AT159" s="238" t="s">
        <v>126</v>
      </c>
      <c r="AU159" s="238" t="s">
        <v>131</v>
      </c>
      <c r="AY159" s="14" t="s">
        <v>123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131</v>
      </c>
      <c r="BK159" s="239">
        <f>ROUND(I159*H159,2)</f>
        <v>0</v>
      </c>
      <c r="BL159" s="14" t="s">
        <v>141</v>
      </c>
      <c r="BM159" s="238" t="s">
        <v>465</v>
      </c>
    </row>
    <row r="160" s="2" customFormat="1" ht="24.15" customHeight="1">
      <c r="A160" s="35"/>
      <c r="B160" s="36"/>
      <c r="C160" s="240" t="s">
        <v>326</v>
      </c>
      <c r="D160" s="240" t="s">
        <v>133</v>
      </c>
      <c r="E160" s="241" t="s">
        <v>466</v>
      </c>
      <c r="F160" s="242" t="s">
        <v>467</v>
      </c>
      <c r="G160" s="243" t="s">
        <v>162</v>
      </c>
      <c r="H160" s="244">
        <v>3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41</v>
      </c>
      <c r="O160" s="94"/>
      <c r="P160" s="236">
        <f>O160*H160</f>
        <v>0</v>
      </c>
      <c r="Q160" s="236">
        <v>0.00010000000000000001</v>
      </c>
      <c r="R160" s="236">
        <f>Q160*H160</f>
        <v>0.00030000000000000003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146</v>
      </c>
      <c r="AT160" s="238" t="s">
        <v>133</v>
      </c>
      <c r="AU160" s="238" t="s">
        <v>131</v>
      </c>
      <c r="AY160" s="14" t="s">
        <v>123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131</v>
      </c>
      <c r="BK160" s="239">
        <f>ROUND(I160*H160,2)</f>
        <v>0</v>
      </c>
      <c r="BL160" s="14" t="s">
        <v>146</v>
      </c>
      <c r="BM160" s="238" t="s">
        <v>468</v>
      </c>
    </row>
    <row r="161" s="2" customFormat="1" ht="33" customHeight="1">
      <c r="A161" s="35"/>
      <c r="B161" s="36"/>
      <c r="C161" s="226" t="s">
        <v>330</v>
      </c>
      <c r="D161" s="226" t="s">
        <v>126</v>
      </c>
      <c r="E161" s="227" t="s">
        <v>469</v>
      </c>
      <c r="F161" s="228" t="s">
        <v>470</v>
      </c>
      <c r="G161" s="229" t="s">
        <v>162</v>
      </c>
      <c r="H161" s="230">
        <v>4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41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141</v>
      </c>
      <c r="AT161" s="238" t="s">
        <v>126</v>
      </c>
      <c r="AU161" s="238" t="s">
        <v>131</v>
      </c>
      <c r="AY161" s="14" t="s">
        <v>123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131</v>
      </c>
      <c r="BK161" s="239">
        <f>ROUND(I161*H161,2)</f>
        <v>0</v>
      </c>
      <c r="BL161" s="14" t="s">
        <v>141</v>
      </c>
      <c r="BM161" s="238" t="s">
        <v>471</v>
      </c>
    </row>
    <row r="162" s="2" customFormat="1" ht="24.15" customHeight="1">
      <c r="A162" s="35"/>
      <c r="B162" s="36"/>
      <c r="C162" s="240" t="s">
        <v>334</v>
      </c>
      <c r="D162" s="240" t="s">
        <v>133</v>
      </c>
      <c r="E162" s="241" t="s">
        <v>472</v>
      </c>
      <c r="F162" s="242" t="s">
        <v>473</v>
      </c>
      <c r="G162" s="243" t="s">
        <v>162</v>
      </c>
      <c r="H162" s="244">
        <v>4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41</v>
      </c>
      <c r="O162" s="94"/>
      <c r="P162" s="236">
        <f>O162*H162</f>
        <v>0</v>
      </c>
      <c r="Q162" s="236">
        <v>5.0000000000000002E-05</v>
      </c>
      <c r="R162" s="236">
        <f>Q162*H162</f>
        <v>0.00020000000000000001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146</v>
      </c>
      <c r="AT162" s="238" t="s">
        <v>133</v>
      </c>
      <c r="AU162" s="238" t="s">
        <v>131</v>
      </c>
      <c r="AY162" s="14" t="s">
        <v>123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131</v>
      </c>
      <c r="BK162" s="239">
        <f>ROUND(I162*H162,2)</f>
        <v>0</v>
      </c>
      <c r="BL162" s="14" t="s">
        <v>146</v>
      </c>
      <c r="BM162" s="238" t="s">
        <v>474</v>
      </c>
    </row>
    <row r="163" s="2" customFormat="1" ht="21.75" customHeight="1">
      <c r="A163" s="35"/>
      <c r="B163" s="36"/>
      <c r="C163" s="226" t="s">
        <v>338</v>
      </c>
      <c r="D163" s="226" t="s">
        <v>126</v>
      </c>
      <c r="E163" s="227" t="s">
        <v>475</v>
      </c>
      <c r="F163" s="228" t="s">
        <v>476</v>
      </c>
      <c r="G163" s="229" t="s">
        <v>162</v>
      </c>
      <c r="H163" s="230">
        <v>1</v>
      </c>
      <c r="I163" s="231"/>
      <c r="J163" s="232">
        <f>ROUND(I163*H163,2)</f>
        <v>0</v>
      </c>
      <c r="K163" s="233"/>
      <c r="L163" s="41"/>
      <c r="M163" s="234" t="s">
        <v>1</v>
      </c>
      <c r="N163" s="235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141</v>
      </c>
      <c r="AT163" s="238" t="s">
        <v>126</v>
      </c>
      <c r="AU163" s="238" t="s">
        <v>131</v>
      </c>
      <c r="AY163" s="14" t="s">
        <v>123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131</v>
      </c>
      <c r="BK163" s="239">
        <f>ROUND(I163*H163,2)</f>
        <v>0</v>
      </c>
      <c r="BL163" s="14" t="s">
        <v>141</v>
      </c>
      <c r="BM163" s="238" t="s">
        <v>477</v>
      </c>
    </row>
    <row r="164" s="2" customFormat="1" ht="24.15" customHeight="1">
      <c r="A164" s="35"/>
      <c r="B164" s="36"/>
      <c r="C164" s="240" t="s">
        <v>342</v>
      </c>
      <c r="D164" s="240" t="s">
        <v>133</v>
      </c>
      <c r="E164" s="241" t="s">
        <v>478</v>
      </c>
      <c r="F164" s="242" t="s">
        <v>479</v>
      </c>
      <c r="G164" s="243" t="s">
        <v>162</v>
      </c>
      <c r="H164" s="244">
        <v>1</v>
      </c>
      <c r="I164" s="245"/>
      <c r="J164" s="246">
        <f>ROUND(I164*H164,2)</f>
        <v>0</v>
      </c>
      <c r="K164" s="247"/>
      <c r="L164" s="248"/>
      <c r="M164" s="249" t="s">
        <v>1</v>
      </c>
      <c r="N164" s="250" t="s">
        <v>41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294</v>
      </c>
      <c r="AT164" s="238" t="s">
        <v>133</v>
      </c>
      <c r="AU164" s="238" t="s">
        <v>131</v>
      </c>
      <c r="AY164" s="14" t="s">
        <v>123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131</v>
      </c>
      <c r="BK164" s="239">
        <f>ROUND(I164*H164,2)</f>
        <v>0</v>
      </c>
      <c r="BL164" s="14" t="s">
        <v>141</v>
      </c>
      <c r="BM164" s="238" t="s">
        <v>480</v>
      </c>
    </row>
    <row r="165" s="2" customFormat="1" ht="24.15" customHeight="1">
      <c r="A165" s="35"/>
      <c r="B165" s="36"/>
      <c r="C165" s="226" t="s">
        <v>346</v>
      </c>
      <c r="D165" s="226" t="s">
        <v>126</v>
      </c>
      <c r="E165" s="227" t="s">
        <v>481</v>
      </c>
      <c r="F165" s="228" t="s">
        <v>482</v>
      </c>
      <c r="G165" s="229" t="s">
        <v>162</v>
      </c>
      <c r="H165" s="230">
        <v>26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141</v>
      </c>
      <c r="AT165" s="238" t="s">
        <v>126</v>
      </c>
      <c r="AU165" s="238" t="s">
        <v>131</v>
      </c>
      <c r="AY165" s="14" t="s">
        <v>123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131</v>
      </c>
      <c r="BK165" s="239">
        <f>ROUND(I165*H165,2)</f>
        <v>0</v>
      </c>
      <c r="BL165" s="14" t="s">
        <v>141</v>
      </c>
      <c r="BM165" s="238" t="s">
        <v>483</v>
      </c>
    </row>
    <row r="166" s="2" customFormat="1" ht="24.15" customHeight="1">
      <c r="A166" s="35"/>
      <c r="B166" s="36"/>
      <c r="C166" s="240" t="s">
        <v>350</v>
      </c>
      <c r="D166" s="240" t="s">
        <v>133</v>
      </c>
      <c r="E166" s="241" t="s">
        <v>484</v>
      </c>
      <c r="F166" s="242" t="s">
        <v>485</v>
      </c>
      <c r="G166" s="243" t="s">
        <v>162</v>
      </c>
      <c r="H166" s="244">
        <v>26</v>
      </c>
      <c r="I166" s="245"/>
      <c r="J166" s="246">
        <f>ROUND(I166*H166,2)</f>
        <v>0</v>
      </c>
      <c r="K166" s="247"/>
      <c r="L166" s="248"/>
      <c r="M166" s="249" t="s">
        <v>1</v>
      </c>
      <c r="N166" s="250" t="s">
        <v>41</v>
      </c>
      <c r="O166" s="94"/>
      <c r="P166" s="236">
        <f>O166*H166</f>
        <v>0</v>
      </c>
      <c r="Q166" s="236">
        <v>0.00010000000000000001</v>
      </c>
      <c r="R166" s="236">
        <f>Q166*H166</f>
        <v>0.0026000000000000003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146</v>
      </c>
      <c r="AT166" s="238" t="s">
        <v>133</v>
      </c>
      <c r="AU166" s="238" t="s">
        <v>131</v>
      </c>
      <c r="AY166" s="14" t="s">
        <v>123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131</v>
      </c>
      <c r="BK166" s="239">
        <f>ROUND(I166*H166,2)</f>
        <v>0</v>
      </c>
      <c r="BL166" s="14" t="s">
        <v>146</v>
      </c>
      <c r="BM166" s="238" t="s">
        <v>486</v>
      </c>
    </row>
    <row r="167" s="2" customFormat="1" ht="24.15" customHeight="1">
      <c r="A167" s="35"/>
      <c r="B167" s="36"/>
      <c r="C167" s="226" t="s">
        <v>354</v>
      </c>
      <c r="D167" s="226" t="s">
        <v>126</v>
      </c>
      <c r="E167" s="227" t="s">
        <v>487</v>
      </c>
      <c r="F167" s="228" t="s">
        <v>488</v>
      </c>
      <c r="G167" s="229" t="s">
        <v>162</v>
      </c>
      <c r="H167" s="230">
        <v>7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41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141</v>
      </c>
      <c r="AT167" s="238" t="s">
        <v>126</v>
      </c>
      <c r="AU167" s="238" t="s">
        <v>131</v>
      </c>
      <c r="AY167" s="14" t="s">
        <v>123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131</v>
      </c>
      <c r="BK167" s="239">
        <f>ROUND(I167*H167,2)</f>
        <v>0</v>
      </c>
      <c r="BL167" s="14" t="s">
        <v>141</v>
      </c>
      <c r="BM167" s="238" t="s">
        <v>489</v>
      </c>
    </row>
    <row r="168" s="2" customFormat="1" ht="24.15" customHeight="1">
      <c r="A168" s="35"/>
      <c r="B168" s="36"/>
      <c r="C168" s="240" t="s">
        <v>356</v>
      </c>
      <c r="D168" s="240" t="s">
        <v>133</v>
      </c>
      <c r="E168" s="241" t="s">
        <v>490</v>
      </c>
      <c r="F168" s="242" t="s">
        <v>491</v>
      </c>
      <c r="G168" s="243" t="s">
        <v>162</v>
      </c>
      <c r="H168" s="244">
        <v>7</v>
      </c>
      <c r="I168" s="245"/>
      <c r="J168" s="246">
        <f>ROUND(I168*H168,2)</f>
        <v>0</v>
      </c>
      <c r="K168" s="247"/>
      <c r="L168" s="248"/>
      <c r="M168" s="249" t="s">
        <v>1</v>
      </c>
      <c r="N168" s="250" t="s">
        <v>41</v>
      </c>
      <c r="O168" s="94"/>
      <c r="P168" s="236">
        <f>O168*H168</f>
        <v>0</v>
      </c>
      <c r="Q168" s="236">
        <v>5.0000000000000002E-05</v>
      </c>
      <c r="R168" s="236">
        <f>Q168*H168</f>
        <v>0.00035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146</v>
      </c>
      <c r="AT168" s="238" t="s">
        <v>133</v>
      </c>
      <c r="AU168" s="238" t="s">
        <v>131</v>
      </c>
      <c r="AY168" s="14" t="s">
        <v>123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131</v>
      </c>
      <c r="BK168" s="239">
        <f>ROUND(I168*H168,2)</f>
        <v>0</v>
      </c>
      <c r="BL168" s="14" t="s">
        <v>146</v>
      </c>
      <c r="BM168" s="238" t="s">
        <v>492</v>
      </c>
    </row>
    <row r="169" s="2" customFormat="1" ht="24.15" customHeight="1">
      <c r="A169" s="35"/>
      <c r="B169" s="36"/>
      <c r="C169" s="226" t="s">
        <v>360</v>
      </c>
      <c r="D169" s="226" t="s">
        <v>126</v>
      </c>
      <c r="E169" s="227" t="s">
        <v>493</v>
      </c>
      <c r="F169" s="228" t="s">
        <v>494</v>
      </c>
      <c r="G169" s="229" t="s">
        <v>162</v>
      </c>
      <c r="H169" s="230">
        <v>22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41</v>
      </c>
      <c r="O169" s="94"/>
      <c r="P169" s="236">
        <f>O169*H169</f>
        <v>0</v>
      </c>
      <c r="Q169" s="236">
        <v>0</v>
      </c>
      <c r="R169" s="236">
        <f>Q169*H169</f>
        <v>0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141</v>
      </c>
      <c r="AT169" s="238" t="s">
        <v>126</v>
      </c>
      <c r="AU169" s="238" t="s">
        <v>131</v>
      </c>
      <c r="AY169" s="14" t="s">
        <v>123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131</v>
      </c>
      <c r="BK169" s="239">
        <f>ROUND(I169*H169,2)</f>
        <v>0</v>
      </c>
      <c r="BL169" s="14" t="s">
        <v>141</v>
      </c>
      <c r="BM169" s="238" t="s">
        <v>495</v>
      </c>
    </row>
    <row r="170" s="2" customFormat="1" ht="24.15" customHeight="1">
      <c r="A170" s="35"/>
      <c r="B170" s="36"/>
      <c r="C170" s="240" t="s">
        <v>362</v>
      </c>
      <c r="D170" s="240" t="s">
        <v>133</v>
      </c>
      <c r="E170" s="241" t="s">
        <v>496</v>
      </c>
      <c r="F170" s="242" t="s">
        <v>497</v>
      </c>
      <c r="G170" s="243" t="s">
        <v>162</v>
      </c>
      <c r="H170" s="244">
        <v>22</v>
      </c>
      <c r="I170" s="245"/>
      <c r="J170" s="246">
        <f>ROUND(I170*H170,2)</f>
        <v>0</v>
      </c>
      <c r="K170" s="247"/>
      <c r="L170" s="248"/>
      <c r="M170" s="249" t="s">
        <v>1</v>
      </c>
      <c r="N170" s="250" t="s">
        <v>41</v>
      </c>
      <c r="O170" s="94"/>
      <c r="P170" s="236">
        <f>O170*H170</f>
        <v>0</v>
      </c>
      <c r="Q170" s="236">
        <v>5.0000000000000002E-05</v>
      </c>
      <c r="R170" s="236">
        <f>Q170*H170</f>
        <v>0.0011000000000000001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146</v>
      </c>
      <c r="AT170" s="238" t="s">
        <v>133</v>
      </c>
      <c r="AU170" s="238" t="s">
        <v>131</v>
      </c>
      <c r="AY170" s="14" t="s">
        <v>123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131</v>
      </c>
      <c r="BK170" s="239">
        <f>ROUND(I170*H170,2)</f>
        <v>0</v>
      </c>
      <c r="BL170" s="14" t="s">
        <v>146</v>
      </c>
      <c r="BM170" s="238" t="s">
        <v>498</v>
      </c>
    </row>
    <row r="171" s="2" customFormat="1" ht="24.15" customHeight="1">
      <c r="A171" s="35"/>
      <c r="B171" s="36"/>
      <c r="C171" s="226" t="s">
        <v>366</v>
      </c>
      <c r="D171" s="226" t="s">
        <v>126</v>
      </c>
      <c r="E171" s="227" t="s">
        <v>499</v>
      </c>
      <c r="F171" s="228" t="s">
        <v>500</v>
      </c>
      <c r="G171" s="229" t="s">
        <v>162</v>
      </c>
      <c r="H171" s="230">
        <v>14</v>
      </c>
      <c r="I171" s="231"/>
      <c r="J171" s="232">
        <f>ROUND(I171*H171,2)</f>
        <v>0</v>
      </c>
      <c r="K171" s="233"/>
      <c r="L171" s="41"/>
      <c r="M171" s="234" t="s">
        <v>1</v>
      </c>
      <c r="N171" s="235" t="s">
        <v>41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141</v>
      </c>
      <c r="AT171" s="238" t="s">
        <v>126</v>
      </c>
      <c r="AU171" s="238" t="s">
        <v>131</v>
      </c>
      <c r="AY171" s="14" t="s">
        <v>123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131</v>
      </c>
      <c r="BK171" s="239">
        <f>ROUND(I171*H171,2)</f>
        <v>0</v>
      </c>
      <c r="BL171" s="14" t="s">
        <v>141</v>
      </c>
      <c r="BM171" s="238" t="s">
        <v>501</v>
      </c>
    </row>
    <row r="172" s="2" customFormat="1" ht="24.15" customHeight="1">
      <c r="A172" s="35"/>
      <c r="B172" s="36"/>
      <c r="C172" s="240" t="s">
        <v>368</v>
      </c>
      <c r="D172" s="240" t="s">
        <v>133</v>
      </c>
      <c r="E172" s="241" t="s">
        <v>502</v>
      </c>
      <c r="F172" s="242" t="s">
        <v>503</v>
      </c>
      <c r="G172" s="243" t="s">
        <v>162</v>
      </c>
      <c r="H172" s="244">
        <v>4</v>
      </c>
      <c r="I172" s="245"/>
      <c r="J172" s="246">
        <f>ROUND(I172*H172,2)</f>
        <v>0</v>
      </c>
      <c r="K172" s="247"/>
      <c r="L172" s="248"/>
      <c r="M172" s="249" t="s">
        <v>1</v>
      </c>
      <c r="N172" s="250" t="s">
        <v>41</v>
      </c>
      <c r="O172" s="94"/>
      <c r="P172" s="236">
        <f>O172*H172</f>
        <v>0</v>
      </c>
      <c r="Q172" s="236">
        <v>6.9999999999999994E-05</v>
      </c>
      <c r="R172" s="236">
        <f>Q172*H172</f>
        <v>0.00027999999999999998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146</v>
      </c>
      <c r="AT172" s="238" t="s">
        <v>133</v>
      </c>
      <c r="AU172" s="238" t="s">
        <v>131</v>
      </c>
      <c r="AY172" s="14" t="s">
        <v>123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131</v>
      </c>
      <c r="BK172" s="239">
        <f>ROUND(I172*H172,2)</f>
        <v>0</v>
      </c>
      <c r="BL172" s="14" t="s">
        <v>146</v>
      </c>
      <c r="BM172" s="238" t="s">
        <v>504</v>
      </c>
    </row>
    <row r="173" s="2" customFormat="1" ht="24.15" customHeight="1">
      <c r="A173" s="35"/>
      <c r="B173" s="36"/>
      <c r="C173" s="240" t="s">
        <v>370</v>
      </c>
      <c r="D173" s="240" t="s">
        <v>133</v>
      </c>
      <c r="E173" s="241" t="s">
        <v>505</v>
      </c>
      <c r="F173" s="242" t="s">
        <v>506</v>
      </c>
      <c r="G173" s="243" t="s">
        <v>162</v>
      </c>
      <c r="H173" s="244">
        <v>10</v>
      </c>
      <c r="I173" s="245"/>
      <c r="J173" s="246">
        <f>ROUND(I173*H173,2)</f>
        <v>0</v>
      </c>
      <c r="K173" s="247"/>
      <c r="L173" s="248"/>
      <c r="M173" s="249" t="s">
        <v>1</v>
      </c>
      <c r="N173" s="250" t="s">
        <v>41</v>
      </c>
      <c r="O173" s="94"/>
      <c r="P173" s="236">
        <f>O173*H173</f>
        <v>0</v>
      </c>
      <c r="Q173" s="236">
        <v>6.9999999999999994E-05</v>
      </c>
      <c r="R173" s="236">
        <f>Q173*H173</f>
        <v>0.00069999999999999988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146</v>
      </c>
      <c r="AT173" s="238" t="s">
        <v>133</v>
      </c>
      <c r="AU173" s="238" t="s">
        <v>131</v>
      </c>
      <c r="AY173" s="14" t="s">
        <v>123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131</v>
      </c>
      <c r="BK173" s="239">
        <f>ROUND(I173*H173,2)</f>
        <v>0</v>
      </c>
      <c r="BL173" s="14" t="s">
        <v>146</v>
      </c>
      <c r="BM173" s="238" t="s">
        <v>507</v>
      </c>
    </row>
    <row r="174" s="2" customFormat="1" ht="24.15" customHeight="1">
      <c r="A174" s="35"/>
      <c r="B174" s="36"/>
      <c r="C174" s="226" t="s">
        <v>372</v>
      </c>
      <c r="D174" s="226" t="s">
        <v>126</v>
      </c>
      <c r="E174" s="227" t="s">
        <v>508</v>
      </c>
      <c r="F174" s="228" t="s">
        <v>509</v>
      </c>
      <c r="G174" s="229" t="s">
        <v>162</v>
      </c>
      <c r="H174" s="230">
        <v>1</v>
      </c>
      <c r="I174" s="231"/>
      <c r="J174" s="232">
        <f>ROUND(I174*H174,2)</f>
        <v>0</v>
      </c>
      <c r="K174" s="233"/>
      <c r="L174" s="41"/>
      <c r="M174" s="234" t="s">
        <v>1</v>
      </c>
      <c r="N174" s="235" t="s">
        <v>41</v>
      </c>
      <c r="O174" s="94"/>
      <c r="P174" s="236">
        <f>O174*H174</f>
        <v>0</v>
      </c>
      <c r="Q174" s="236">
        <v>0</v>
      </c>
      <c r="R174" s="236">
        <f>Q174*H174</f>
        <v>0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141</v>
      </c>
      <c r="AT174" s="238" t="s">
        <v>126</v>
      </c>
      <c r="AU174" s="238" t="s">
        <v>131</v>
      </c>
      <c r="AY174" s="14" t="s">
        <v>123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131</v>
      </c>
      <c r="BK174" s="239">
        <f>ROUND(I174*H174,2)</f>
        <v>0</v>
      </c>
      <c r="BL174" s="14" t="s">
        <v>141</v>
      </c>
      <c r="BM174" s="238" t="s">
        <v>510</v>
      </c>
    </row>
    <row r="175" s="2" customFormat="1" ht="24.15" customHeight="1">
      <c r="A175" s="35"/>
      <c r="B175" s="36"/>
      <c r="C175" s="240" t="s">
        <v>511</v>
      </c>
      <c r="D175" s="240" t="s">
        <v>133</v>
      </c>
      <c r="E175" s="241" t="s">
        <v>512</v>
      </c>
      <c r="F175" s="242" t="s">
        <v>513</v>
      </c>
      <c r="G175" s="243" t="s">
        <v>162</v>
      </c>
      <c r="H175" s="244">
        <v>1</v>
      </c>
      <c r="I175" s="245"/>
      <c r="J175" s="246">
        <f>ROUND(I175*H175,2)</f>
        <v>0</v>
      </c>
      <c r="K175" s="247"/>
      <c r="L175" s="248"/>
      <c r="M175" s="249" t="s">
        <v>1</v>
      </c>
      <c r="N175" s="250" t="s">
        <v>41</v>
      </c>
      <c r="O175" s="94"/>
      <c r="P175" s="236">
        <f>O175*H175</f>
        <v>0</v>
      </c>
      <c r="Q175" s="236">
        <v>0.00031</v>
      </c>
      <c r="R175" s="236">
        <f>Q175*H175</f>
        <v>0.00031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146</v>
      </c>
      <c r="AT175" s="238" t="s">
        <v>133</v>
      </c>
      <c r="AU175" s="238" t="s">
        <v>131</v>
      </c>
      <c r="AY175" s="14" t="s">
        <v>123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131</v>
      </c>
      <c r="BK175" s="239">
        <f>ROUND(I175*H175,2)</f>
        <v>0</v>
      </c>
      <c r="BL175" s="14" t="s">
        <v>146</v>
      </c>
      <c r="BM175" s="238" t="s">
        <v>514</v>
      </c>
    </row>
    <row r="176" s="2" customFormat="1" ht="16.5" customHeight="1">
      <c r="A176" s="35"/>
      <c r="B176" s="36"/>
      <c r="C176" s="226" t="s">
        <v>515</v>
      </c>
      <c r="D176" s="226" t="s">
        <v>126</v>
      </c>
      <c r="E176" s="227" t="s">
        <v>516</v>
      </c>
      <c r="F176" s="228" t="s">
        <v>517</v>
      </c>
      <c r="G176" s="229" t="s">
        <v>162</v>
      </c>
      <c r="H176" s="230">
        <v>2</v>
      </c>
      <c r="I176" s="231"/>
      <c r="J176" s="232">
        <f>ROUND(I176*H176,2)</f>
        <v>0</v>
      </c>
      <c r="K176" s="233"/>
      <c r="L176" s="41"/>
      <c r="M176" s="234" t="s">
        <v>1</v>
      </c>
      <c r="N176" s="235" t="s">
        <v>41</v>
      </c>
      <c r="O176" s="94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141</v>
      </c>
      <c r="AT176" s="238" t="s">
        <v>126</v>
      </c>
      <c r="AU176" s="238" t="s">
        <v>131</v>
      </c>
      <c r="AY176" s="14" t="s">
        <v>123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131</v>
      </c>
      <c r="BK176" s="239">
        <f>ROUND(I176*H176,2)</f>
        <v>0</v>
      </c>
      <c r="BL176" s="14" t="s">
        <v>141</v>
      </c>
      <c r="BM176" s="238" t="s">
        <v>518</v>
      </c>
    </row>
    <row r="177" s="2" customFormat="1" ht="16.5" customHeight="1">
      <c r="A177" s="35"/>
      <c r="B177" s="36"/>
      <c r="C177" s="240" t="s">
        <v>519</v>
      </c>
      <c r="D177" s="240" t="s">
        <v>133</v>
      </c>
      <c r="E177" s="241" t="s">
        <v>520</v>
      </c>
      <c r="F177" s="242" t="s">
        <v>521</v>
      </c>
      <c r="G177" s="243" t="s">
        <v>162</v>
      </c>
      <c r="H177" s="244">
        <v>2</v>
      </c>
      <c r="I177" s="245"/>
      <c r="J177" s="246">
        <f>ROUND(I177*H177,2)</f>
        <v>0</v>
      </c>
      <c r="K177" s="247"/>
      <c r="L177" s="248"/>
      <c r="M177" s="249" t="s">
        <v>1</v>
      </c>
      <c r="N177" s="250" t="s">
        <v>41</v>
      </c>
      <c r="O177" s="94"/>
      <c r="P177" s="236">
        <f>O177*H177</f>
        <v>0</v>
      </c>
      <c r="Q177" s="236">
        <v>0.00014999999999999999</v>
      </c>
      <c r="R177" s="236">
        <f>Q177*H177</f>
        <v>0.00029999999999999997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146</v>
      </c>
      <c r="AT177" s="238" t="s">
        <v>133</v>
      </c>
      <c r="AU177" s="238" t="s">
        <v>131</v>
      </c>
      <c r="AY177" s="14" t="s">
        <v>123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131</v>
      </c>
      <c r="BK177" s="239">
        <f>ROUND(I177*H177,2)</f>
        <v>0</v>
      </c>
      <c r="BL177" s="14" t="s">
        <v>146</v>
      </c>
      <c r="BM177" s="238" t="s">
        <v>522</v>
      </c>
    </row>
    <row r="178" s="2" customFormat="1" ht="24.15" customHeight="1">
      <c r="A178" s="35"/>
      <c r="B178" s="36"/>
      <c r="C178" s="226" t="s">
        <v>523</v>
      </c>
      <c r="D178" s="226" t="s">
        <v>126</v>
      </c>
      <c r="E178" s="227" t="s">
        <v>524</v>
      </c>
      <c r="F178" s="228" t="s">
        <v>525</v>
      </c>
      <c r="G178" s="229" t="s">
        <v>162</v>
      </c>
      <c r="H178" s="230">
        <v>145</v>
      </c>
      <c r="I178" s="231"/>
      <c r="J178" s="232">
        <f>ROUND(I178*H178,2)</f>
        <v>0</v>
      </c>
      <c r="K178" s="233"/>
      <c r="L178" s="41"/>
      <c r="M178" s="234" t="s">
        <v>1</v>
      </c>
      <c r="N178" s="235" t="s">
        <v>41</v>
      </c>
      <c r="O178" s="94"/>
      <c r="P178" s="236">
        <f>O178*H178</f>
        <v>0</v>
      </c>
      <c r="Q178" s="236">
        <v>0</v>
      </c>
      <c r="R178" s="236">
        <f>Q178*H178</f>
        <v>0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141</v>
      </c>
      <c r="AT178" s="238" t="s">
        <v>126</v>
      </c>
      <c r="AU178" s="238" t="s">
        <v>131</v>
      </c>
      <c r="AY178" s="14" t="s">
        <v>123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131</v>
      </c>
      <c r="BK178" s="239">
        <f>ROUND(I178*H178,2)</f>
        <v>0</v>
      </c>
      <c r="BL178" s="14" t="s">
        <v>141</v>
      </c>
      <c r="BM178" s="238" t="s">
        <v>526</v>
      </c>
    </row>
    <row r="179" s="2" customFormat="1" ht="24.15" customHeight="1">
      <c r="A179" s="35"/>
      <c r="B179" s="36"/>
      <c r="C179" s="240" t="s">
        <v>527</v>
      </c>
      <c r="D179" s="240" t="s">
        <v>133</v>
      </c>
      <c r="E179" s="241" t="s">
        <v>528</v>
      </c>
      <c r="F179" s="242" t="s">
        <v>529</v>
      </c>
      <c r="G179" s="243" t="s">
        <v>162</v>
      </c>
      <c r="H179" s="244">
        <v>65</v>
      </c>
      <c r="I179" s="245"/>
      <c r="J179" s="246">
        <f>ROUND(I179*H179,2)</f>
        <v>0</v>
      </c>
      <c r="K179" s="247"/>
      <c r="L179" s="248"/>
      <c r="M179" s="249" t="s">
        <v>1</v>
      </c>
      <c r="N179" s="250" t="s">
        <v>41</v>
      </c>
      <c r="O179" s="94"/>
      <c r="P179" s="236">
        <f>O179*H179</f>
        <v>0</v>
      </c>
      <c r="Q179" s="236">
        <v>8.0000000000000007E-05</v>
      </c>
      <c r="R179" s="236">
        <f>Q179*H179</f>
        <v>0.0052000000000000006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146</v>
      </c>
      <c r="AT179" s="238" t="s">
        <v>133</v>
      </c>
      <c r="AU179" s="238" t="s">
        <v>131</v>
      </c>
      <c r="AY179" s="14" t="s">
        <v>123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131</v>
      </c>
      <c r="BK179" s="239">
        <f>ROUND(I179*H179,2)</f>
        <v>0</v>
      </c>
      <c r="BL179" s="14" t="s">
        <v>146</v>
      </c>
      <c r="BM179" s="238" t="s">
        <v>530</v>
      </c>
    </row>
    <row r="180" s="2" customFormat="1" ht="21.75" customHeight="1">
      <c r="A180" s="35"/>
      <c r="B180" s="36"/>
      <c r="C180" s="240" t="s">
        <v>531</v>
      </c>
      <c r="D180" s="240" t="s">
        <v>133</v>
      </c>
      <c r="E180" s="241" t="s">
        <v>532</v>
      </c>
      <c r="F180" s="242" t="s">
        <v>533</v>
      </c>
      <c r="G180" s="243" t="s">
        <v>162</v>
      </c>
      <c r="H180" s="244">
        <v>70</v>
      </c>
      <c r="I180" s="245"/>
      <c r="J180" s="246">
        <f>ROUND(I180*H180,2)</f>
        <v>0</v>
      </c>
      <c r="K180" s="247"/>
      <c r="L180" s="248"/>
      <c r="M180" s="249" t="s">
        <v>1</v>
      </c>
      <c r="N180" s="250" t="s">
        <v>41</v>
      </c>
      <c r="O180" s="94"/>
      <c r="P180" s="236">
        <f>O180*H180</f>
        <v>0</v>
      </c>
      <c r="Q180" s="236">
        <v>8.0000000000000007E-05</v>
      </c>
      <c r="R180" s="236">
        <f>Q180*H180</f>
        <v>0.0056000000000000008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146</v>
      </c>
      <c r="AT180" s="238" t="s">
        <v>133</v>
      </c>
      <c r="AU180" s="238" t="s">
        <v>131</v>
      </c>
      <c r="AY180" s="14" t="s">
        <v>123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131</v>
      </c>
      <c r="BK180" s="239">
        <f>ROUND(I180*H180,2)</f>
        <v>0</v>
      </c>
      <c r="BL180" s="14" t="s">
        <v>146</v>
      </c>
      <c r="BM180" s="238" t="s">
        <v>534</v>
      </c>
    </row>
    <row r="181" s="2" customFormat="1" ht="24.15" customHeight="1">
      <c r="A181" s="35"/>
      <c r="B181" s="36"/>
      <c r="C181" s="240" t="s">
        <v>535</v>
      </c>
      <c r="D181" s="240" t="s">
        <v>133</v>
      </c>
      <c r="E181" s="241" t="s">
        <v>536</v>
      </c>
      <c r="F181" s="242" t="s">
        <v>537</v>
      </c>
      <c r="G181" s="243" t="s">
        <v>162</v>
      </c>
      <c r="H181" s="244">
        <v>10</v>
      </c>
      <c r="I181" s="245"/>
      <c r="J181" s="246">
        <f>ROUND(I181*H181,2)</f>
        <v>0</v>
      </c>
      <c r="K181" s="247"/>
      <c r="L181" s="248"/>
      <c r="M181" s="249" t="s">
        <v>1</v>
      </c>
      <c r="N181" s="250" t="s">
        <v>41</v>
      </c>
      <c r="O181" s="94"/>
      <c r="P181" s="236">
        <f>O181*H181</f>
        <v>0</v>
      </c>
      <c r="Q181" s="236">
        <v>8.0000000000000007E-05</v>
      </c>
      <c r="R181" s="236">
        <f>Q181*H181</f>
        <v>0.00080000000000000004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146</v>
      </c>
      <c r="AT181" s="238" t="s">
        <v>133</v>
      </c>
      <c r="AU181" s="238" t="s">
        <v>131</v>
      </c>
      <c r="AY181" s="14" t="s">
        <v>123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131</v>
      </c>
      <c r="BK181" s="239">
        <f>ROUND(I181*H181,2)</f>
        <v>0</v>
      </c>
      <c r="BL181" s="14" t="s">
        <v>146</v>
      </c>
      <c r="BM181" s="238" t="s">
        <v>538</v>
      </c>
    </row>
    <row r="182" s="2" customFormat="1" ht="16.5" customHeight="1">
      <c r="A182" s="35"/>
      <c r="B182" s="36"/>
      <c r="C182" s="226" t="s">
        <v>539</v>
      </c>
      <c r="D182" s="226" t="s">
        <v>126</v>
      </c>
      <c r="E182" s="227" t="s">
        <v>540</v>
      </c>
      <c r="F182" s="228" t="s">
        <v>541</v>
      </c>
      <c r="G182" s="229" t="s">
        <v>162</v>
      </c>
      <c r="H182" s="230">
        <v>5</v>
      </c>
      <c r="I182" s="231"/>
      <c r="J182" s="232">
        <f>ROUND(I182*H182,2)</f>
        <v>0</v>
      </c>
      <c r="K182" s="233"/>
      <c r="L182" s="41"/>
      <c r="M182" s="234" t="s">
        <v>1</v>
      </c>
      <c r="N182" s="235" t="s">
        <v>41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141</v>
      </c>
      <c r="AT182" s="238" t="s">
        <v>126</v>
      </c>
      <c r="AU182" s="238" t="s">
        <v>131</v>
      </c>
      <c r="AY182" s="14" t="s">
        <v>123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131</v>
      </c>
      <c r="BK182" s="239">
        <f>ROUND(I182*H182,2)</f>
        <v>0</v>
      </c>
      <c r="BL182" s="14" t="s">
        <v>141</v>
      </c>
      <c r="BM182" s="238" t="s">
        <v>542</v>
      </c>
    </row>
    <row r="183" s="2" customFormat="1" ht="24.15" customHeight="1">
      <c r="A183" s="35"/>
      <c r="B183" s="36"/>
      <c r="C183" s="240" t="s">
        <v>543</v>
      </c>
      <c r="D183" s="240" t="s">
        <v>133</v>
      </c>
      <c r="E183" s="241" t="s">
        <v>544</v>
      </c>
      <c r="F183" s="242" t="s">
        <v>545</v>
      </c>
      <c r="G183" s="243" t="s">
        <v>162</v>
      </c>
      <c r="H183" s="244">
        <v>5</v>
      </c>
      <c r="I183" s="245"/>
      <c r="J183" s="246">
        <f>ROUND(I183*H183,2)</f>
        <v>0</v>
      </c>
      <c r="K183" s="247"/>
      <c r="L183" s="248"/>
      <c r="M183" s="249" t="s">
        <v>1</v>
      </c>
      <c r="N183" s="250" t="s">
        <v>41</v>
      </c>
      <c r="O183" s="94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294</v>
      </c>
      <c r="AT183" s="238" t="s">
        <v>133</v>
      </c>
      <c r="AU183" s="238" t="s">
        <v>131</v>
      </c>
      <c r="AY183" s="14" t="s">
        <v>123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131</v>
      </c>
      <c r="BK183" s="239">
        <f>ROUND(I183*H183,2)</f>
        <v>0</v>
      </c>
      <c r="BL183" s="14" t="s">
        <v>141</v>
      </c>
      <c r="BM183" s="238" t="s">
        <v>546</v>
      </c>
    </row>
    <row r="184" s="2" customFormat="1" ht="24.15" customHeight="1">
      <c r="A184" s="35"/>
      <c r="B184" s="36"/>
      <c r="C184" s="226" t="s">
        <v>547</v>
      </c>
      <c r="D184" s="226" t="s">
        <v>126</v>
      </c>
      <c r="E184" s="227" t="s">
        <v>548</v>
      </c>
      <c r="F184" s="228" t="s">
        <v>549</v>
      </c>
      <c r="G184" s="229" t="s">
        <v>162</v>
      </c>
      <c r="H184" s="230">
        <v>100</v>
      </c>
      <c r="I184" s="231"/>
      <c r="J184" s="232">
        <f>ROUND(I184*H184,2)</f>
        <v>0</v>
      </c>
      <c r="K184" s="233"/>
      <c r="L184" s="41"/>
      <c r="M184" s="234" t="s">
        <v>1</v>
      </c>
      <c r="N184" s="235" t="s">
        <v>41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141</v>
      </c>
      <c r="AT184" s="238" t="s">
        <v>126</v>
      </c>
      <c r="AU184" s="238" t="s">
        <v>131</v>
      </c>
      <c r="AY184" s="14" t="s">
        <v>123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131</v>
      </c>
      <c r="BK184" s="239">
        <f>ROUND(I184*H184,2)</f>
        <v>0</v>
      </c>
      <c r="BL184" s="14" t="s">
        <v>141</v>
      </c>
      <c r="BM184" s="238" t="s">
        <v>550</v>
      </c>
    </row>
    <row r="185" s="2" customFormat="1" ht="24.15" customHeight="1">
      <c r="A185" s="35"/>
      <c r="B185" s="36"/>
      <c r="C185" s="226" t="s">
        <v>551</v>
      </c>
      <c r="D185" s="226" t="s">
        <v>126</v>
      </c>
      <c r="E185" s="227" t="s">
        <v>552</v>
      </c>
      <c r="F185" s="228" t="s">
        <v>553</v>
      </c>
      <c r="G185" s="229" t="s">
        <v>162</v>
      </c>
      <c r="H185" s="230">
        <v>2</v>
      </c>
      <c r="I185" s="231"/>
      <c r="J185" s="232">
        <f>ROUND(I185*H185,2)</f>
        <v>0</v>
      </c>
      <c r="K185" s="233"/>
      <c r="L185" s="41"/>
      <c r="M185" s="234" t="s">
        <v>1</v>
      </c>
      <c r="N185" s="235" t="s">
        <v>41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141</v>
      </c>
      <c r="AT185" s="238" t="s">
        <v>126</v>
      </c>
      <c r="AU185" s="238" t="s">
        <v>131</v>
      </c>
      <c r="AY185" s="14" t="s">
        <v>123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131</v>
      </c>
      <c r="BK185" s="239">
        <f>ROUND(I185*H185,2)</f>
        <v>0</v>
      </c>
      <c r="BL185" s="14" t="s">
        <v>141</v>
      </c>
      <c r="BM185" s="238" t="s">
        <v>554</v>
      </c>
    </row>
    <row r="186" s="2" customFormat="1" ht="16.5" customHeight="1">
      <c r="A186" s="35"/>
      <c r="B186" s="36"/>
      <c r="C186" s="240" t="s">
        <v>555</v>
      </c>
      <c r="D186" s="240" t="s">
        <v>133</v>
      </c>
      <c r="E186" s="241" t="s">
        <v>556</v>
      </c>
      <c r="F186" s="242" t="s">
        <v>557</v>
      </c>
      <c r="G186" s="243" t="s">
        <v>162</v>
      </c>
      <c r="H186" s="244">
        <v>1</v>
      </c>
      <c r="I186" s="245"/>
      <c r="J186" s="246">
        <f>ROUND(I186*H186,2)</f>
        <v>0</v>
      </c>
      <c r="K186" s="247"/>
      <c r="L186" s="248"/>
      <c r="M186" s="249" t="s">
        <v>1</v>
      </c>
      <c r="N186" s="250" t="s">
        <v>41</v>
      </c>
      <c r="O186" s="94"/>
      <c r="P186" s="236">
        <f>O186*H186</f>
        <v>0</v>
      </c>
      <c r="Q186" s="236">
        <v>0</v>
      </c>
      <c r="R186" s="236">
        <f>Q186*H186</f>
        <v>0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294</v>
      </c>
      <c r="AT186" s="238" t="s">
        <v>133</v>
      </c>
      <c r="AU186" s="238" t="s">
        <v>131</v>
      </c>
      <c r="AY186" s="14" t="s">
        <v>123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131</v>
      </c>
      <c r="BK186" s="239">
        <f>ROUND(I186*H186,2)</f>
        <v>0</v>
      </c>
      <c r="BL186" s="14" t="s">
        <v>141</v>
      </c>
      <c r="BM186" s="238" t="s">
        <v>558</v>
      </c>
    </row>
    <row r="187" s="2" customFormat="1" ht="16.5" customHeight="1">
      <c r="A187" s="35"/>
      <c r="B187" s="36"/>
      <c r="C187" s="240" t="s">
        <v>559</v>
      </c>
      <c r="D187" s="240" t="s">
        <v>133</v>
      </c>
      <c r="E187" s="241" t="s">
        <v>560</v>
      </c>
      <c r="F187" s="242" t="s">
        <v>561</v>
      </c>
      <c r="G187" s="243" t="s">
        <v>162</v>
      </c>
      <c r="H187" s="244">
        <v>1</v>
      </c>
      <c r="I187" s="245"/>
      <c r="J187" s="246">
        <f>ROUND(I187*H187,2)</f>
        <v>0</v>
      </c>
      <c r="K187" s="247"/>
      <c r="L187" s="248"/>
      <c r="M187" s="249" t="s">
        <v>1</v>
      </c>
      <c r="N187" s="250" t="s">
        <v>41</v>
      </c>
      <c r="O187" s="94"/>
      <c r="P187" s="236">
        <f>O187*H187</f>
        <v>0</v>
      </c>
      <c r="Q187" s="236">
        <v>0</v>
      </c>
      <c r="R187" s="236">
        <f>Q187*H187</f>
        <v>0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294</v>
      </c>
      <c r="AT187" s="238" t="s">
        <v>133</v>
      </c>
      <c r="AU187" s="238" t="s">
        <v>131</v>
      </c>
      <c r="AY187" s="14" t="s">
        <v>123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131</v>
      </c>
      <c r="BK187" s="239">
        <f>ROUND(I187*H187,2)</f>
        <v>0</v>
      </c>
      <c r="BL187" s="14" t="s">
        <v>141</v>
      </c>
      <c r="BM187" s="238" t="s">
        <v>562</v>
      </c>
    </row>
    <row r="188" s="2" customFormat="1" ht="24.15" customHeight="1">
      <c r="A188" s="35"/>
      <c r="B188" s="36"/>
      <c r="C188" s="226" t="s">
        <v>563</v>
      </c>
      <c r="D188" s="226" t="s">
        <v>126</v>
      </c>
      <c r="E188" s="227" t="s">
        <v>564</v>
      </c>
      <c r="F188" s="228" t="s">
        <v>565</v>
      </c>
      <c r="G188" s="229" t="s">
        <v>162</v>
      </c>
      <c r="H188" s="230">
        <v>1</v>
      </c>
      <c r="I188" s="231"/>
      <c r="J188" s="232">
        <f>ROUND(I188*H188,2)</f>
        <v>0</v>
      </c>
      <c r="K188" s="233"/>
      <c r="L188" s="41"/>
      <c r="M188" s="234" t="s">
        <v>1</v>
      </c>
      <c r="N188" s="235" t="s">
        <v>41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141</v>
      </c>
      <c r="AT188" s="238" t="s">
        <v>126</v>
      </c>
      <c r="AU188" s="238" t="s">
        <v>131</v>
      </c>
      <c r="AY188" s="14" t="s">
        <v>123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131</v>
      </c>
      <c r="BK188" s="239">
        <f>ROUND(I188*H188,2)</f>
        <v>0</v>
      </c>
      <c r="BL188" s="14" t="s">
        <v>141</v>
      </c>
      <c r="BM188" s="238" t="s">
        <v>566</v>
      </c>
    </row>
    <row r="189" s="2" customFormat="1" ht="16.5" customHeight="1">
      <c r="A189" s="35"/>
      <c r="B189" s="36"/>
      <c r="C189" s="240" t="s">
        <v>567</v>
      </c>
      <c r="D189" s="240" t="s">
        <v>133</v>
      </c>
      <c r="E189" s="241" t="s">
        <v>568</v>
      </c>
      <c r="F189" s="242" t="s">
        <v>569</v>
      </c>
      <c r="G189" s="243" t="s">
        <v>162</v>
      </c>
      <c r="H189" s="244">
        <v>1</v>
      </c>
      <c r="I189" s="245"/>
      <c r="J189" s="246">
        <f>ROUND(I189*H189,2)</f>
        <v>0</v>
      </c>
      <c r="K189" s="247"/>
      <c r="L189" s="248"/>
      <c r="M189" s="249" t="s">
        <v>1</v>
      </c>
      <c r="N189" s="250" t="s">
        <v>41</v>
      </c>
      <c r="O189" s="94"/>
      <c r="P189" s="236">
        <f>O189*H189</f>
        <v>0</v>
      </c>
      <c r="Q189" s="236">
        <v>0</v>
      </c>
      <c r="R189" s="236">
        <f>Q189*H189</f>
        <v>0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294</v>
      </c>
      <c r="AT189" s="238" t="s">
        <v>133</v>
      </c>
      <c r="AU189" s="238" t="s">
        <v>131</v>
      </c>
      <c r="AY189" s="14" t="s">
        <v>123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131</v>
      </c>
      <c r="BK189" s="239">
        <f>ROUND(I189*H189,2)</f>
        <v>0</v>
      </c>
      <c r="BL189" s="14" t="s">
        <v>141</v>
      </c>
      <c r="BM189" s="238" t="s">
        <v>570</v>
      </c>
    </row>
    <row r="190" s="2" customFormat="1" ht="21.75" customHeight="1">
      <c r="A190" s="35"/>
      <c r="B190" s="36"/>
      <c r="C190" s="226" t="s">
        <v>571</v>
      </c>
      <c r="D190" s="226" t="s">
        <v>126</v>
      </c>
      <c r="E190" s="227" t="s">
        <v>572</v>
      </c>
      <c r="F190" s="228" t="s">
        <v>573</v>
      </c>
      <c r="G190" s="229" t="s">
        <v>162</v>
      </c>
      <c r="H190" s="230">
        <v>1</v>
      </c>
      <c r="I190" s="231"/>
      <c r="J190" s="232">
        <f>ROUND(I190*H190,2)</f>
        <v>0</v>
      </c>
      <c r="K190" s="233"/>
      <c r="L190" s="41"/>
      <c r="M190" s="234" t="s">
        <v>1</v>
      </c>
      <c r="N190" s="235" t="s">
        <v>41</v>
      </c>
      <c r="O190" s="94"/>
      <c r="P190" s="236">
        <f>O190*H190</f>
        <v>0</v>
      </c>
      <c r="Q190" s="236">
        <v>0</v>
      </c>
      <c r="R190" s="236">
        <f>Q190*H190</f>
        <v>0</v>
      </c>
      <c r="S190" s="236">
        <v>0</v>
      </c>
      <c r="T190" s="23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8" t="s">
        <v>141</v>
      </c>
      <c r="AT190" s="238" t="s">
        <v>126</v>
      </c>
      <c r="AU190" s="238" t="s">
        <v>131</v>
      </c>
      <c r="AY190" s="14" t="s">
        <v>123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4" t="s">
        <v>131</v>
      </c>
      <c r="BK190" s="239">
        <f>ROUND(I190*H190,2)</f>
        <v>0</v>
      </c>
      <c r="BL190" s="14" t="s">
        <v>141</v>
      </c>
      <c r="BM190" s="238" t="s">
        <v>574</v>
      </c>
    </row>
    <row r="191" s="2" customFormat="1" ht="16.5" customHeight="1">
      <c r="A191" s="35"/>
      <c r="B191" s="36"/>
      <c r="C191" s="240" t="s">
        <v>575</v>
      </c>
      <c r="D191" s="240" t="s">
        <v>133</v>
      </c>
      <c r="E191" s="241" t="s">
        <v>576</v>
      </c>
      <c r="F191" s="242" t="s">
        <v>577</v>
      </c>
      <c r="G191" s="243" t="s">
        <v>162</v>
      </c>
      <c r="H191" s="244">
        <v>1</v>
      </c>
      <c r="I191" s="245"/>
      <c r="J191" s="246">
        <f>ROUND(I191*H191,2)</f>
        <v>0</v>
      </c>
      <c r="K191" s="247"/>
      <c r="L191" s="248"/>
      <c r="M191" s="249" t="s">
        <v>1</v>
      </c>
      <c r="N191" s="250" t="s">
        <v>41</v>
      </c>
      <c r="O191" s="94"/>
      <c r="P191" s="236">
        <f>O191*H191</f>
        <v>0</v>
      </c>
      <c r="Q191" s="236">
        <v>0</v>
      </c>
      <c r="R191" s="236">
        <f>Q191*H191</f>
        <v>0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294</v>
      </c>
      <c r="AT191" s="238" t="s">
        <v>133</v>
      </c>
      <c r="AU191" s="238" t="s">
        <v>131</v>
      </c>
      <c r="AY191" s="14" t="s">
        <v>123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131</v>
      </c>
      <c r="BK191" s="239">
        <f>ROUND(I191*H191,2)</f>
        <v>0</v>
      </c>
      <c r="BL191" s="14" t="s">
        <v>141</v>
      </c>
      <c r="BM191" s="238" t="s">
        <v>578</v>
      </c>
    </row>
    <row r="192" s="2" customFormat="1" ht="24.15" customHeight="1">
      <c r="A192" s="35"/>
      <c r="B192" s="36"/>
      <c r="C192" s="226" t="s">
        <v>579</v>
      </c>
      <c r="D192" s="226" t="s">
        <v>126</v>
      </c>
      <c r="E192" s="227" t="s">
        <v>580</v>
      </c>
      <c r="F192" s="228" t="s">
        <v>581</v>
      </c>
      <c r="G192" s="229" t="s">
        <v>162</v>
      </c>
      <c r="H192" s="230">
        <v>20</v>
      </c>
      <c r="I192" s="231"/>
      <c r="J192" s="232">
        <f>ROUND(I192*H192,2)</f>
        <v>0</v>
      </c>
      <c r="K192" s="233"/>
      <c r="L192" s="41"/>
      <c r="M192" s="234" t="s">
        <v>1</v>
      </c>
      <c r="N192" s="235" t="s">
        <v>41</v>
      </c>
      <c r="O192" s="94"/>
      <c r="P192" s="236">
        <f>O192*H192</f>
        <v>0</v>
      </c>
      <c r="Q192" s="236">
        <v>0</v>
      </c>
      <c r="R192" s="236">
        <f>Q192*H192</f>
        <v>0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141</v>
      </c>
      <c r="AT192" s="238" t="s">
        <v>126</v>
      </c>
      <c r="AU192" s="238" t="s">
        <v>131</v>
      </c>
      <c r="AY192" s="14" t="s">
        <v>123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131</v>
      </c>
      <c r="BK192" s="239">
        <f>ROUND(I192*H192,2)</f>
        <v>0</v>
      </c>
      <c r="BL192" s="14" t="s">
        <v>141</v>
      </c>
      <c r="BM192" s="238" t="s">
        <v>582</v>
      </c>
    </row>
    <row r="193" s="2" customFormat="1" ht="16.5" customHeight="1">
      <c r="A193" s="35"/>
      <c r="B193" s="36"/>
      <c r="C193" s="240" t="s">
        <v>141</v>
      </c>
      <c r="D193" s="240" t="s">
        <v>133</v>
      </c>
      <c r="E193" s="241" t="s">
        <v>583</v>
      </c>
      <c r="F193" s="242" t="s">
        <v>584</v>
      </c>
      <c r="G193" s="243" t="s">
        <v>162</v>
      </c>
      <c r="H193" s="244">
        <v>20</v>
      </c>
      <c r="I193" s="245"/>
      <c r="J193" s="246">
        <f>ROUND(I193*H193,2)</f>
        <v>0</v>
      </c>
      <c r="K193" s="247"/>
      <c r="L193" s="248"/>
      <c r="M193" s="249" t="s">
        <v>1</v>
      </c>
      <c r="N193" s="250" t="s">
        <v>41</v>
      </c>
      <c r="O193" s="94"/>
      <c r="P193" s="236">
        <f>O193*H193</f>
        <v>0</v>
      </c>
      <c r="Q193" s="236">
        <v>0</v>
      </c>
      <c r="R193" s="236">
        <f>Q193*H193</f>
        <v>0</v>
      </c>
      <c r="S193" s="236">
        <v>0</v>
      </c>
      <c r="T193" s="23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8" t="s">
        <v>146</v>
      </c>
      <c r="AT193" s="238" t="s">
        <v>133</v>
      </c>
      <c r="AU193" s="238" t="s">
        <v>131</v>
      </c>
      <c r="AY193" s="14" t="s">
        <v>123</v>
      </c>
      <c r="BE193" s="239">
        <f>IF(N193="základná",J193,0)</f>
        <v>0</v>
      </c>
      <c r="BF193" s="239">
        <f>IF(N193="znížená",J193,0)</f>
        <v>0</v>
      </c>
      <c r="BG193" s="239">
        <f>IF(N193="zákl. prenesená",J193,0)</f>
        <v>0</v>
      </c>
      <c r="BH193" s="239">
        <f>IF(N193="zníž. prenesená",J193,0)</f>
        <v>0</v>
      </c>
      <c r="BI193" s="239">
        <f>IF(N193="nulová",J193,0)</f>
        <v>0</v>
      </c>
      <c r="BJ193" s="14" t="s">
        <v>131</v>
      </c>
      <c r="BK193" s="239">
        <f>ROUND(I193*H193,2)</f>
        <v>0</v>
      </c>
      <c r="BL193" s="14" t="s">
        <v>146</v>
      </c>
      <c r="BM193" s="238" t="s">
        <v>585</v>
      </c>
    </row>
    <row r="194" s="2" customFormat="1" ht="24.15" customHeight="1">
      <c r="A194" s="35"/>
      <c r="B194" s="36"/>
      <c r="C194" s="226" t="s">
        <v>586</v>
      </c>
      <c r="D194" s="226" t="s">
        <v>126</v>
      </c>
      <c r="E194" s="227" t="s">
        <v>192</v>
      </c>
      <c r="F194" s="228" t="s">
        <v>193</v>
      </c>
      <c r="G194" s="229" t="s">
        <v>162</v>
      </c>
      <c r="H194" s="230">
        <v>1</v>
      </c>
      <c r="I194" s="231"/>
      <c r="J194" s="232">
        <f>ROUND(I194*H194,2)</f>
        <v>0</v>
      </c>
      <c r="K194" s="233"/>
      <c r="L194" s="41"/>
      <c r="M194" s="234" t="s">
        <v>1</v>
      </c>
      <c r="N194" s="235" t="s">
        <v>41</v>
      </c>
      <c r="O194" s="94"/>
      <c r="P194" s="236">
        <f>O194*H194</f>
        <v>0</v>
      </c>
      <c r="Q194" s="236">
        <v>0</v>
      </c>
      <c r="R194" s="236">
        <f>Q194*H194</f>
        <v>0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141</v>
      </c>
      <c r="AT194" s="238" t="s">
        <v>126</v>
      </c>
      <c r="AU194" s="238" t="s">
        <v>131</v>
      </c>
      <c r="AY194" s="14" t="s">
        <v>123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131</v>
      </c>
      <c r="BK194" s="239">
        <f>ROUND(I194*H194,2)</f>
        <v>0</v>
      </c>
      <c r="BL194" s="14" t="s">
        <v>141</v>
      </c>
      <c r="BM194" s="238" t="s">
        <v>587</v>
      </c>
    </row>
    <row r="195" s="2" customFormat="1" ht="16.5" customHeight="1">
      <c r="A195" s="35"/>
      <c r="B195" s="36"/>
      <c r="C195" s="226" t="s">
        <v>588</v>
      </c>
      <c r="D195" s="226" t="s">
        <v>126</v>
      </c>
      <c r="E195" s="227" t="s">
        <v>589</v>
      </c>
      <c r="F195" s="228" t="s">
        <v>590</v>
      </c>
      <c r="G195" s="229" t="s">
        <v>140</v>
      </c>
      <c r="H195" s="230">
        <v>500</v>
      </c>
      <c r="I195" s="231"/>
      <c r="J195" s="232">
        <f>ROUND(I195*H195,2)</f>
        <v>0</v>
      </c>
      <c r="K195" s="233"/>
      <c r="L195" s="41"/>
      <c r="M195" s="234" t="s">
        <v>1</v>
      </c>
      <c r="N195" s="235" t="s">
        <v>41</v>
      </c>
      <c r="O195" s="94"/>
      <c r="P195" s="236">
        <f>O195*H195</f>
        <v>0</v>
      </c>
      <c r="Q195" s="236">
        <v>0</v>
      </c>
      <c r="R195" s="236">
        <f>Q195*H195</f>
        <v>0</v>
      </c>
      <c r="S195" s="236">
        <v>0</v>
      </c>
      <c r="T195" s="23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8" t="s">
        <v>141</v>
      </c>
      <c r="AT195" s="238" t="s">
        <v>126</v>
      </c>
      <c r="AU195" s="238" t="s">
        <v>131</v>
      </c>
      <c r="AY195" s="14" t="s">
        <v>123</v>
      </c>
      <c r="BE195" s="239">
        <f>IF(N195="základná",J195,0)</f>
        <v>0</v>
      </c>
      <c r="BF195" s="239">
        <f>IF(N195="znížená",J195,0)</f>
        <v>0</v>
      </c>
      <c r="BG195" s="239">
        <f>IF(N195="zákl. prenesená",J195,0)</f>
        <v>0</v>
      </c>
      <c r="BH195" s="239">
        <f>IF(N195="zníž. prenesená",J195,0)</f>
        <v>0</v>
      </c>
      <c r="BI195" s="239">
        <f>IF(N195="nulová",J195,0)</f>
        <v>0</v>
      </c>
      <c r="BJ195" s="14" t="s">
        <v>131</v>
      </c>
      <c r="BK195" s="239">
        <f>ROUND(I195*H195,2)</f>
        <v>0</v>
      </c>
      <c r="BL195" s="14" t="s">
        <v>141</v>
      </c>
      <c r="BM195" s="238" t="s">
        <v>591</v>
      </c>
    </row>
    <row r="196" s="2" customFormat="1" ht="21.75" customHeight="1">
      <c r="A196" s="35"/>
      <c r="B196" s="36"/>
      <c r="C196" s="240" t="s">
        <v>592</v>
      </c>
      <c r="D196" s="240" t="s">
        <v>133</v>
      </c>
      <c r="E196" s="241" t="s">
        <v>593</v>
      </c>
      <c r="F196" s="242" t="s">
        <v>594</v>
      </c>
      <c r="G196" s="243" t="s">
        <v>140</v>
      </c>
      <c r="H196" s="244">
        <v>500</v>
      </c>
      <c r="I196" s="245"/>
      <c r="J196" s="246">
        <f>ROUND(I196*H196,2)</f>
        <v>0</v>
      </c>
      <c r="K196" s="247"/>
      <c r="L196" s="248"/>
      <c r="M196" s="249" t="s">
        <v>1</v>
      </c>
      <c r="N196" s="250" t="s">
        <v>41</v>
      </c>
      <c r="O196" s="94"/>
      <c r="P196" s="236">
        <f>O196*H196</f>
        <v>0</v>
      </c>
      <c r="Q196" s="236">
        <v>0</v>
      </c>
      <c r="R196" s="236">
        <f>Q196*H196</f>
        <v>0</v>
      </c>
      <c r="S196" s="236">
        <v>0</v>
      </c>
      <c r="T196" s="23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8" t="s">
        <v>146</v>
      </c>
      <c r="AT196" s="238" t="s">
        <v>133</v>
      </c>
      <c r="AU196" s="238" t="s">
        <v>131</v>
      </c>
      <c r="AY196" s="14" t="s">
        <v>123</v>
      </c>
      <c r="BE196" s="239">
        <f>IF(N196="základná",J196,0)</f>
        <v>0</v>
      </c>
      <c r="BF196" s="239">
        <f>IF(N196="znížená",J196,0)</f>
        <v>0</v>
      </c>
      <c r="BG196" s="239">
        <f>IF(N196="zákl. prenesená",J196,0)</f>
        <v>0</v>
      </c>
      <c r="BH196" s="239">
        <f>IF(N196="zníž. prenesená",J196,0)</f>
        <v>0</v>
      </c>
      <c r="BI196" s="239">
        <f>IF(N196="nulová",J196,0)</f>
        <v>0</v>
      </c>
      <c r="BJ196" s="14" t="s">
        <v>131</v>
      </c>
      <c r="BK196" s="239">
        <f>ROUND(I196*H196,2)</f>
        <v>0</v>
      </c>
      <c r="BL196" s="14" t="s">
        <v>146</v>
      </c>
      <c r="BM196" s="238" t="s">
        <v>595</v>
      </c>
    </row>
    <row r="197" s="2" customFormat="1" ht="16.5" customHeight="1">
      <c r="A197" s="35"/>
      <c r="B197" s="36"/>
      <c r="C197" s="226" t="s">
        <v>596</v>
      </c>
      <c r="D197" s="226" t="s">
        <v>126</v>
      </c>
      <c r="E197" s="227" t="s">
        <v>597</v>
      </c>
      <c r="F197" s="228" t="s">
        <v>598</v>
      </c>
      <c r="G197" s="229" t="s">
        <v>140</v>
      </c>
      <c r="H197" s="230">
        <v>150</v>
      </c>
      <c r="I197" s="231"/>
      <c r="J197" s="232">
        <f>ROUND(I197*H197,2)</f>
        <v>0</v>
      </c>
      <c r="K197" s="233"/>
      <c r="L197" s="41"/>
      <c r="M197" s="234" t="s">
        <v>1</v>
      </c>
      <c r="N197" s="235" t="s">
        <v>41</v>
      </c>
      <c r="O197" s="94"/>
      <c r="P197" s="236">
        <f>O197*H197</f>
        <v>0</v>
      </c>
      <c r="Q197" s="236">
        <v>0</v>
      </c>
      <c r="R197" s="236">
        <f>Q197*H197</f>
        <v>0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141</v>
      </c>
      <c r="AT197" s="238" t="s">
        <v>126</v>
      </c>
      <c r="AU197" s="238" t="s">
        <v>131</v>
      </c>
      <c r="AY197" s="14" t="s">
        <v>123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131</v>
      </c>
      <c r="BK197" s="239">
        <f>ROUND(I197*H197,2)</f>
        <v>0</v>
      </c>
      <c r="BL197" s="14" t="s">
        <v>141</v>
      </c>
      <c r="BM197" s="238" t="s">
        <v>599</v>
      </c>
    </row>
    <row r="198" s="2" customFormat="1" ht="21.75" customHeight="1">
      <c r="A198" s="35"/>
      <c r="B198" s="36"/>
      <c r="C198" s="240" t="s">
        <v>600</v>
      </c>
      <c r="D198" s="240" t="s">
        <v>133</v>
      </c>
      <c r="E198" s="241" t="s">
        <v>601</v>
      </c>
      <c r="F198" s="242" t="s">
        <v>602</v>
      </c>
      <c r="G198" s="243" t="s">
        <v>140</v>
      </c>
      <c r="H198" s="244">
        <v>150</v>
      </c>
      <c r="I198" s="245"/>
      <c r="J198" s="246">
        <f>ROUND(I198*H198,2)</f>
        <v>0</v>
      </c>
      <c r="K198" s="247"/>
      <c r="L198" s="248"/>
      <c r="M198" s="249" t="s">
        <v>1</v>
      </c>
      <c r="N198" s="250" t="s">
        <v>41</v>
      </c>
      <c r="O198" s="94"/>
      <c r="P198" s="236">
        <f>O198*H198</f>
        <v>0</v>
      </c>
      <c r="Q198" s="236">
        <v>0</v>
      </c>
      <c r="R198" s="236">
        <f>Q198*H198</f>
        <v>0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146</v>
      </c>
      <c r="AT198" s="238" t="s">
        <v>133</v>
      </c>
      <c r="AU198" s="238" t="s">
        <v>131</v>
      </c>
      <c r="AY198" s="14" t="s">
        <v>123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131</v>
      </c>
      <c r="BK198" s="239">
        <f>ROUND(I198*H198,2)</f>
        <v>0</v>
      </c>
      <c r="BL198" s="14" t="s">
        <v>146</v>
      </c>
      <c r="BM198" s="238" t="s">
        <v>603</v>
      </c>
    </row>
    <row r="199" s="2" customFormat="1" ht="24.15" customHeight="1">
      <c r="A199" s="35"/>
      <c r="B199" s="36"/>
      <c r="C199" s="226" t="s">
        <v>604</v>
      </c>
      <c r="D199" s="226" t="s">
        <v>126</v>
      </c>
      <c r="E199" s="227" t="s">
        <v>605</v>
      </c>
      <c r="F199" s="228" t="s">
        <v>606</v>
      </c>
      <c r="G199" s="229" t="s">
        <v>140</v>
      </c>
      <c r="H199" s="230">
        <v>90</v>
      </c>
      <c r="I199" s="231"/>
      <c r="J199" s="232">
        <f>ROUND(I199*H199,2)</f>
        <v>0</v>
      </c>
      <c r="K199" s="233"/>
      <c r="L199" s="41"/>
      <c r="M199" s="234" t="s">
        <v>1</v>
      </c>
      <c r="N199" s="235" t="s">
        <v>41</v>
      </c>
      <c r="O199" s="94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141</v>
      </c>
      <c r="AT199" s="238" t="s">
        <v>126</v>
      </c>
      <c r="AU199" s="238" t="s">
        <v>131</v>
      </c>
      <c r="AY199" s="14" t="s">
        <v>123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131</v>
      </c>
      <c r="BK199" s="239">
        <f>ROUND(I199*H199,2)</f>
        <v>0</v>
      </c>
      <c r="BL199" s="14" t="s">
        <v>141</v>
      </c>
      <c r="BM199" s="238" t="s">
        <v>607</v>
      </c>
    </row>
    <row r="200" s="2" customFormat="1" ht="16.5" customHeight="1">
      <c r="A200" s="35"/>
      <c r="B200" s="36"/>
      <c r="C200" s="240" t="s">
        <v>608</v>
      </c>
      <c r="D200" s="240" t="s">
        <v>133</v>
      </c>
      <c r="E200" s="241" t="s">
        <v>609</v>
      </c>
      <c r="F200" s="242" t="s">
        <v>610</v>
      </c>
      <c r="G200" s="243" t="s">
        <v>140</v>
      </c>
      <c r="H200" s="244">
        <v>90</v>
      </c>
      <c r="I200" s="245"/>
      <c r="J200" s="246">
        <f>ROUND(I200*H200,2)</f>
        <v>0</v>
      </c>
      <c r="K200" s="247"/>
      <c r="L200" s="248"/>
      <c r="M200" s="249" t="s">
        <v>1</v>
      </c>
      <c r="N200" s="250" t="s">
        <v>41</v>
      </c>
      <c r="O200" s="94"/>
      <c r="P200" s="236">
        <f>O200*H200</f>
        <v>0</v>
      </c>
      <c r="Q200" s="236">
        <v>0.0019400000000000001</v>
      </c>
      <c r="R200" s="236">
        <f>Q200*H200</f>
        <v>0.17460000000000001</v>
      </c>
      <c r="S200" s="236">
        <v>0</v>
      </c>
      <c r="T200" s="23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8" t="s">
        <v>146</v>
      </c>
      <c r="AT200" s="238" t="s">
        <v>133</v>
      </c>
      <c r="AU200" s="238" t="s">
        <v>131</v>
      </c>
      <c r="AY200" s="14" t="s">
        <v>123</v>
      </c>
      <c r="BE200" s="239">
        <f>IF(N200="základná",J200,0)</f>
        <v>0</v>
      </c>
      <c r="BF200" s="239">
        <f>IF(N200="znížená",J200,0)</f>
        <v>0</v>
      </c>
      <c r="BG200" s="239">
        <f>IF(N200="zákl. prenesená",J200,0)</f>
        <v>0</v>
      </c>
      <c r="BH200" s="239">
        <f>IF(N200="zníž. prenesená",J200,0)</f>
        <v>0</v>
      </c>
      <c r="BI200" s="239">
        <f>IF(N200="nulová",J200,0)</f>
        <v>0</v>
      </c>
      <c r="BJ200" s="14" t="s">
        <v>131</v>
      </c>
      <c r="BK200" s="239">
        <f>ROUND(I200*H200,2)</f>
        <v>0</v>
      </c>
      <c r="BL200" s="14" t="s">
        <v>146</v>
      </c>
      <c r="BM200" s="238" t="s">
        <v>611</v>
      </c>
    </row>
    <row r="201" s="2" customFormat="1" ht="24.15" customHeight="1">
      <c r="A201" s="35"/>
      <c r="B201" s="36"/>
      <c r="C201" s="226" t="s">
        <v>612</v>
      </c>
      <c r="D201" s="226" t="s">
        <v>126</v>
      </c>
      <c r="E201" s="227" t="s">
        <v>613</v>
      </c>
      <c r="F201" s="228" t="s">
        <v>614</v>
      </c>
      <c r="G201" s="229" t="s">
        <v>140</v>
      </c>
      <c r="H201" s="230">
        <v>4000</v>
      </c>
      <c r="I201" s="231"/>
      <c r="J201" s="232">
        <f>ROUND(I201*H201,2)</f>
        <v>0</v>
      </c>
      <c r="K201" s="233"/>
      <c r="L201" s="41"/>
      <c r="M201" s="234" t="s">
        <v>1</v>
      </c>
      <c r="N201" s="235" t="s">
        <v>41</v>
      </c>
      <c r="O201" s="94"/>
      <c r="P201" s="236">
        <f>O201*H201</f>
        <v>0</v>
      </c>
      <c r="Q201" s="236">
        <v>0</v>
      </c>
      <c r="R201" s="236">
        <f>Q201*H201</f>
        <v>0</v>
      </c>
      <c r="S201" s="236">
        <v>0</v>
      </c>
      <c r="T201" s="23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8" t="s">
        <v>141</v>
      </c>
      <c r="AT201" s="238" t="s">
        <v>126</v>
      </c>
      <c r="AU201" s="238" t="s">
        <v>131</v>
      </c>
      <c r="AY201" s="14" t="s">
        <v>123</v>
      </c>
      <c r="BE201" s="239">
        <f>IF(N201="základná",J201,0)</f>
        <v>0</v>
      </c>
      <c r="BF201" s="239">
        <f>IF(N201="znížená",J201,0)</f>
        <v>0</v>
      </c>
      <c r="BG201" s="239">
        <f>IF(N201="zákl. prenesená",J201,0)</f>
        <v>0</v>
      </c>
      <c r="BH201" s="239">
        <f>IF(N201="zníž. prenesená",J201,0)</f>
        <v>0</v>
      </c>
      <c r="BI201" s="239">
        <f>IF(N201="nulová",J201,0)</f>
        <v>0</v>
      </c>
      <c r="BJ201" s="14" t="s">
        <v>131</v>
      </c>
      <c r="BK201" s="239">
        <f>ROUND(I201*H201,2)</f>
        <v>0</v>
      </c>
      <c r="BL201" s="14" t="s">
        <v>141</v>
      </c>
      <c r="BM201" s="238" t="s">
        <v>615</v>
      </c>
    </row>
    <row r="202" s="2" customFormat="1" ht="21.75" customHeight="1">
      <c r="A202" s="35"/>
      <c r="B202" s="36"/>
      <c r="C202" s="240" t="s">
        <v>616</v>
      </c>
      <c r="D202" s="240" t="s">
        <v>133</v>
      </c>
      <c r="E202" s="241" t="s">
        <v>617</v>
      </c>
      <c r="F202" s="242" t="s">
        <v>618</v>
      </c>
      <c r="G202" s="243" t="s">
        <v>140</v>
      </c>
      <c r="H202" s="244">
        <v>2000</v>
      </c>
      <c r="I202" s="245"/>
      <c r="J202" s="246">
        <f>ROUND(I202*H202,2)</f>
        <v>0</v>
      </c>
      <c r="K202" s="247"/>
      <c r="L202" s="248"/>
      <c r="M202" s="249" t="s">
        <v>1</v>
      </c>
      <c r="N202" s="250" t="s">
        <v>41</v>
      </c>
      <c r="O202" s="94"/>
      <c r="P202" s="236">
        <f>O202*H202</f>
        <v>0</v>
      </c>
      <c r="Q202" s="236">
        <v>0.00020000000000000001</v>
      </c>
      <c r="R202" s="236">
        <f>Q202*H202</f>
        <v>0.40000000000000002</v>
      </c>
      <c r="S202" s="236">
        <v>0</v>
      </c>
      <c r="T202" s="23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8" t="s">
        <v>146</v>
      </c>
      <c r="AT202" s="238" t="s">
        <v>133</v>
      </c>
      <c r="AU202" s="238" t="s">
        <v>131</v>
      </c>
      <c r="AY202" s="14" t="s">
        <v>123</v>
      </c>
      <c r="BE202" s="239">
        <f>IF(N202="základná",J202,0)</f>
        <v>0</v>
      </c>
      <c r="BF202" s="239">
        <f>IF(N202="znížená",J202,0)</f>
        <v>0</v>
      </c>
      <c r="BG202" s="239">
        <f>IF(N202="zákl. prenesená",J202,0)</f>
        <v>0</v>
      </c>
      <c r="BH202" s="239">
        <f>IF(N202="zníž. prenesená",J202,0)</f>
        <v>0</v>
      </c>
      <c r="BI202" s="239">
        <f>IF(N202="nulová",J202,0)</f>
        <v>0</v>
      </c>
      <c r="BJ202" s="14" t="s">
        <v>131</v>
      </c>
      <c r="BK202" s="239">
        <f>ROUND(I202*H202,2)</f>
        <v>0</v>
      </c>
      <c r="BL202" s="14" t="s">
        <v>146</v>
      </c>
      <c r="BM202" s="238" t="s">
        <v>619</v>
      </c>
    </row>
    <row r="203" s="2" customFormat="1" ht="16.5" customHeight="1">
      <c r="A203" s="35"/>
      <c r="B203" s="36"/>
      <c r="C203" s="240" t="s">
        <v>620</v>
      </c>
      <c r="D203" s="240" t="s">
        <v>133</v>
      </c>
      <c r="E203" s="241" t="s">
        <v>621</v>
      </c>
      <c r="F203" s="242" t="s">
        <v>622</v>
      </c>
      <c r="G203" s="243" t="s">
        <v>140</v>
      </c>
      <c r="H203" s="244">
        <v>2000</v>
      </c>
      <c r="I203" s="245"/>
      <c r="J203" s="246">
        <f>ROUND(I203*H203,2)</f>
        <v>0</v>
      </c>
      <c r="K203" s="247"/>
      <c r="L203" s="248"/>
      <c r="M203" s="249" t="s">
        <v>1</v>
      </c>
      <c r="N203" s="250" t="s">
        <v>41</v>
      </c>
      <c r="O203" s="94"/>
      <c r="P203" s="236">
        <f>O203*H203</f>
        <v>0</v>
      </c>
      <c r="Q203" s="236">
        <v>0</v>
      </c>
      <c r="R203" s="236">
        <f>Q203*H203</f>
        <v>0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146</v>
      </c>
      <c r="AT203" s="238" t="s">
        <v>133</v>
      </c>
      <c r="AU203" s="238" t="s">
        <v>131</v>
      </c>
      <c r="AY203" s="14" t="s">
        <v>123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131</v>
      </c>
      <c r="BK203" s="239">
        <f>ROUND(I203*H203,2)</f>
        <v>0</v>
      </c>
      <c r="BL203" s="14" t="s">
        <v>146</v>
      </c>
      <c r="BM203" s="238" t="s">
        <v>623</v>
      </c>
    </row>
    <row r="204" s="2" customFormat="1" ht="24.15" customHeight="1">
      <c r="A204" s="35"/>
      <c r="B204" s="36"/>
      <c r="C204" s="226" t="s">
        <v>624</v>
      </c>
      <c r="D204" s="226" t="s">
        <v>126</v>
      </c>
      <c r="E204" s="227" t="s">
        <v>625</v>
      </c>
      <c r="F204" s="228" t="s">
        <v>626</v>
      </c>
      <c r="G204" s="229" t="s">
        <v>140</v>
      </c>
      <c r="H204" s="230">
        <v>2000</v>
      </c>
      <c r="I204" s="231"/>
      <c r="J204" s="232">
        <f>ROUND(I204*H204,2)</f>
        <v>0</v>
      </c>
      <c r="K204" s="233"/>
      <c r="L204" s="41"/>
      <c r="M204" s="234" t="s">
        <v>1</v>
      </c>
      <c r="N204" s="235" t="s">
        <v>41</v>
      </c>
      <c r="O204" s="94"/>
      <c r="P204" s="236">
        <f>O204*H204</f>
        <v>0</v>
      </c>
      <c r="Q204" s="236">
        <v>0</v>
      </c>
      <c r="R204" s="236">
        <f>Q204*H204</f>
        <v>0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141</v>
      </c>
      <c r="AT204" s="238" t="s">
        <v>126</v>
      </c>
      <c r="AU204" s="238" t="s">
        <v>131</v>
      </c>
      <c r="AY204" s="14" t="s">
        <v>123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131</v>
      </c>
      <c r="BK204" s="239">
        <f>ROUND(I204*H204,2)</f>
        <v>0</v>
      </c>
      <c r="BL204" s="14" t="s">
        <v>141</v>
      </c>
      <c r="BM204" s="238" t="s">
        <v>627</v>
      </c>
    </row>
    <row r="205" s="2" customFormat="1" ht="21.75" customHeight="1">
      <c r="A205" s="35"/>
      <c r="B205" s="36"/>
      <c r="C205" s="240" t="s">
        <v>628</v>
      </c>
      <c r="D205" s="240" t="s">
        <v>133</v>
      </c>
      <c r="E205" s="241" t="s">
        <v>629</v>
      </c>
      <c r="F205" s="242" t="s">
        <v>630</v>
      </c>
      <c r="G205" s="243" t="s">
        <v>140</v>
      </c>
      <c r="H205" s="244">
        <v>2000</v>
      </c>
      <c r="I205" s="245"/>
      <c r="J205" s="246">
        <f>ROUND(I205*H205,2)</f>
        <v>0</v>
      </c>
      <c r="K205" s="247"/>
      <c r="L205" s="248"/>
      <c r="M205" s="249" t="s">
        <v>1</v>
      </c>
      <c r="N205" s="250" t="s">
        <v>41</v>
      </c>
      <c r="O205" s="94"/>
      <c r="P205" s="236">
        <f>O205*H205</f>
        <v>0</v>
      </c>
      <c r="Q205" s="236">
        <v>0.00024000000000000001</v>
      </c>
      <c r="R205" s="236">
        <f>Q205*H205</f>
        <v>0.48000000000000004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146</v>
      </c>
      <c r="AT205" s="238" t="s">
        <v>133</v>
      </c>
      <c r="AU205" s="238" t="s">
        <v>131</v>
      </c>
      <c r="AY205" s="14" t="s">
        <v>123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131</v>
      </c>
      <c r="BK205" s="239">
        <f>ROUND(I205*H205,2)</f>
        <v>0</v>
      </c>
      <c r="BL205" s="14" t="s">
        <v>146</v>
      </c>
      <c r="BM205" s="238" t="s">
        <v>631</v>
      </c>
    </row>
    <row r="206" s="2" customFormat="1" ht="24.15" customHeight="1">
      <c r="A206" s="35"/>
      <c r="B206" s="36"/>
      <c r="C206" s="226" t="s">
        <v>632</v>
      </c>
      <c r="D206" s="226" t="s">
        <v>126</v>
      </c>
      <c r="E206" s="227" t="s">
        <v>633</v>
      </c>
      <c r="F206" s="228" t="s">
        <v>634</v>
      </c>
      <c r="G206" s="229" t="s">
        <v>140</v>
      </c>
      <c r="H206" s="230">
        <v>500</v>
      </c>
      <c r="I206" s="231"/>
      <c r="J206" s="232">
        <f>ROUND(I206*H206,2)</f>
        <v>0</v>
      </c>
      <c r="K206" s="233"/>
      <c r="L206" s="41"/>
      <c r="M206" s="234" t="s">
        <v>1</v>
      </c>
      <c r="N206" s="235" t="s">
        <v>41</v>
      </c>
      <c r="O206" s="94"/>
      <c r="P206" s="236">
        <f>O206*H206</f>
        <v>0</v>
      </c>
      <c r="Q206" s="236">
        <v>0</v>
      </c>
      <c r="R206" s="236">
        <f>Q206*H206</f>
        <v>0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141</v>
      </c>
      <c r="AT206" s="238" t="s">
        <v>126</v>
      </c>
      <c r="AU206" s="238" t="s">
        <v>131</v>
      </c>
      <c r="AY206" s="14" t="s">
        <v>123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131</v>
      </c>
      <c r="BK206" s="239">
        <f>ROUND(I206*H206,2)</f>
        <v>0</v>
      </c>
      <c r="BL206" s="14" t="s">
        <v>141</v>
      </c>
      <c r="BM206" s="238" t="s">
        <v>635</v>
      </c>
    </row>
    <row r="207" s="2" customFormat="1" ht="21.75" customHeight="1">
      <c r="A207" s="35"/>
      <c r="B207" s="36"/>
      <c r="C207" s="240" t="s">
        <v>636</v>
      </c>
      <c r="D207" s="240" t="s">
        <v>133</v>
      </c>
      <c r="E207" s="241" t="s">
        <v>637</v>
      </c>
      <c r="F207" s="242" t="s">
        <v>638</v>
      </c>
      <c r="G207" s="243" t="s">
        <v>140</v>
      </c>
      <c r="H207" s="244">
        <v>500</v>
      </c>
      <c r="I207" s="245"/>
      <c r="J207" s="246">
        <f>ROUND(I207*H207,2)</f>
        <v>0</v>
      </c>
      <c r="K207" s="247"/>
      <c r="L207" s="248"/>
      <c r="M207" s="249" t="s">
        <v>1</v>
      </c>
      <c r="N207" s="250" t="s">
        <v>41</v>
      </c>
      <c r="O207" s="94"/>
      <c r="P207" s="236">
        <f>O207*H207</f>
        <v>0</v>
      </c>
      <c r="Q207" s="236">
        <v>0.00038000000000000002</v>
      </c>
      <c r="R207" s="236">
        <f>Q207*H207</f>
        <v>0.19</v>
      </c>
      <c r="S207" s="236">
        <v>0</v>
      </c>
      <c r="T207" s="23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8" t="s">
        <v>146</v>
      </c>
      <c r="AT207" s="238" t="s">
        <v>133</v>
      </c>
      <c r="AU207" s="238" t="s">
        <v>131</v>
      </c>
      <c r="AY207" s="14" t="s">
        <v>123</v>
      </c>
      <c r="BE207" s="239">
        <f>IF(N207="základná",J207,0)</f>
        <v>0</v>
      </c>
      <c r="BF207" s="239">
        <f>IF(N207="znížená",J207,0)</f>
        <v>0</v>
      </c>
      <c r="BG207" s="239">
        <f>IF(N207="zákl. prenesená",J207,0)</f>
        <v>0</v>
      </c>
      <c r="BH207" s="239">
        <f>IF(N207="zníž. prenesená",J207,0)</f>
        <v>0</v>
      </c>
      <c r="BI207" s="239">
        <f>IF(N207="nulová",J207,0)</f>
        <v>0</v>
      </c>
      <c r="BJ207" s="14" t="s">
        <v>131</v>
      </c>
      <c r="BK207" s="239">
        <f>ROUND(I207*H207,2)</f>
        <v>0</v>
      </c>
      <c r="BL207" s="14" t="s">
        <v>146</v>
      </c>
      <c r="BM207" s="238" t="s">
        <v>639</v>
      </c>
    </row>
    <row r="208" s="2" customFormat="1" ht="24.15" customHeight="1">
      <c r="A208" s="35"/>
      <c r="B208" s="36"/>
      <c r="C208" s="226" t="s">
        <v>640</v>
      </c>
      <c r="D208" s="226" t="s">
        <v>126</v>
      </c>
      <c r="E208" s="227" t="s">
        <v>641</v>
      </c>
      <c r="F208" s="228" t="s">
        <v>642</v>
      </c>
      <c r="G208" s="229" t="s">
        <v>140</v>
      </c>
      <c r="H208" s="230">
        <v>50</v>
      </c>
      <c r="I208" s="231"/>
      <c r="J208" s="232">
        <f>ROUND(I208*H208,2)</f>
        <v>0</v>
      </c>
      <c r="K208" s="233"/>
      <c r="L208" s="41"/>
      <c r="M208" s="234" t="s">
        <v>1</v>
      </c>
      <c r="N208" s="235" t="s">
        <v>41</v>
      </c>
      <c r="O208" s="94"/>
      <c r="P208" s="236">
        <f>O208*H208</f>
        <v>0</v>
      </c>
      <c r="Q208" s="236">
        <v>0</v>
      </c>
      <c r="R208" s="236">
        <f>Q208*H208</f>
        <v>0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141</v>
      </c>
      <c r="AT208" s="238" t="s">
        <v>126</v>
      </c>
      <c r="AU208" s="238" t="s">
        <v>131</v>
      </c>
      <c r="AY208" s="14" t="s">
        <v>123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131</v>
      </c>
      <c r="BK208" s="239">
        <f>ROUND(I208*H208,2)</f>
        <v>0</v>
      </c>
      <c r="BL208" s="14" t="s">
        <v>141</v>
      </c>
      <c r="BM208" s="238" t="s">
        <v>643</v>
      </c>
    </row>
    <row r="209" s="2" customFormat="1" ht="21.75" customHeight="1">
      <c r="A209" s="35"/>
      <c r="B209" s="36"/>
      <c r="C209" s="240" t="s">
        <v>644</v>
      </c>
      <c r="D209" s="240" t="s">
        <v>133</v>
      </c>
      <c r="E209" s="241" t="s">
        <v>645</v>
      </c>
      <c r="F209" s="242" t="s">
        <v>646</v>
      </c>
      <c r="G209" s="243" t="s">
        <v>140</v>
      </c>
      <c r="H209" s="244">
        <v>50</v>
      </c>
      <c r="I209" s="245"/>
      <c r="J209" s="246">
        <f>ROUND(I209*H209,2)</f>
        <v>0</v>
      </c>
      <c r="K209" s="247"/>
      <c r="L209" s="248"/>
      <c r="M209" s="249" t="s">
        <v>1</v>
      </c>
      <c r="N209" s="250" t="s">
        <v>41</v>
      </c>
      <c r="O209" s="94"/>
      <c r="P209" s="236">
        <f>O209*H209</f>
        <v>0</v>
      </c>
      <c r="Q209" s="236">
        <v>0.00034000000000000002</v>
      </c>
      <c r="R209" s="236">
        <f>Q209*H209</f>
        <v>0.017000000000000001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146</v>
      </c>
      <c r="AT209" s="238" t="s">
        <v>133</v>
      </c>
      <c r="AU209" s="238" t="s">
        <v>131</v>
      </c>
      <c r="AY209" s="14" t="s">
        <v>123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131</v>
      </c>
      <c r="BK209" s="239">
        <f>ROUND(I209*H209,2)</f>
        <v>0</v>
      </c>
      <c r="BL209" s="14" t="s">
        <v>146</v>
      </c>
      <c r="BM209" s="238" t="s">
        <v>647</v>
      </c>
    </row>
    <row r="210" s="2" customFormat="1" ht="24.15" customHeight="1">
      <c r="A210" s="35"/>
      <c r="B210" s="36"/>
      <c r="C210" s="226" t="s">
        <v>648</v>
      </c>
      <c r="D210" s="226" t="s">
        <v>126</v>
      </c>
      <c r="E210" s="227" t="s">
        <v>649</v>
      </c>
      <c r="F210" s="228" t="s">
        <v>650</v>
      </c>
      <c r="G210" s="229" t="s">
        <v>140</v>
      </c>
      <c r="H210" s="230">
        <v>110</v>
      </c>
      <c r="I210" s="231"/>
      <c r="J210" s="232">
        <f>ROUND(I210*H210,2)</f>
        <v>0</v>
      </c>
      <c r="K210" s="233"/>
      <c r="L210" s="41"/>
      <c r="M210" s="234" t="s">
        <v>1</v>
      </c>
      <c r="N210" s="235" t="s">
        <v>41</v>
      </c>
      <c r="O210" s="94"/>
      <c r="P210" s="236">
        <f>O210*H210</f>
        <v>0</v>
      </c>
      <c r="Q210" s="236">
        <v>0</v>
      </c>
      <c r="R210" s="236">
        <f>Q210*H210</f>
        <v>0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141</v>
      </c>
      <c r="AT210" s="238" t="s">
        <v>126</v>
      </c>
      <c r="AU210" s="238" t="s">
        <v>131</v>
      </c>
      <c r="AY210" s="14" t="s">
        <v>123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131</v>
      </c>
      <c r="BK210" s="239">
        <f>ROUND(I210*H210,2)</f>
        <v>0</v>
      </c>
      <c r="BL210" s="14" t="s">
        <v>141</v>
      </c>
      <c r="BM210" s="238" t="s">
        <v>651</v>
      </c>
    </row>
    <row r="211" s="2" customFormat="1" ht="21.75" customHeight="1">
      <c r="A211" s="35"/>
      <c r="B211" s="36"/>
      <c r="C211" s="240" t="s">
        <v>652</v>
      </c>
      <c r="D211" s="240" t="s">
        <v>133</v>
      </c>
      <c r="E211" s="241" t="s">
        <v>653</v>
      </c>
      <c r="F211" s="242" t="s">
        <v>654</v>
      </c>
      <c r="G211" s="243" t="s">
        <v>140</v>
      </c>
      <c r="H211" s="244">
        <v>110</v>
      </c>
      <c r="I211" s="245"/>
      <c r="J211" s="246">
        <f>ROUND(I211*H211,2)</f>
        <v>0</v>
      </c>
      <c r="K211" s="247"/>
      <c r="L211" s="248"/>
      <c r="M211" s="249" t="s">
        <v>1</v>
      </c>
      <c r="N211" s="250" t="s">
        <v>41</v>
      </c>
      <c r="O211" s="94"/>
      <c r="P211" s="236">
        <f>O211*H211</f>
        <v>0</v>
      </c>
      <c r="Q211" s="236">
        <v>0.00044999999999999999</v>
      </c>
      <c r="R211" s="236">
        <f>Q211*H211</f>
        <v>0.049499999999999995</v>
      </c>
      <c r="S211" s="236">
        <v>0</v>
      </c>
      <c r="T211" s="23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8" t="s">
        <v>146</v>
      </c>
      <c r="AT211" s="238" t="s">
        <v>133</v>
      </c>
      <c r="AU211" s="238" t="s">
        <v>131</v>
      </c>
      <c r="AY211" s="14" t="s">
        <v>123</v>
      </c>
      <c r="BE211" s="239">
        <f>IF(N211="základná",J211,0)</f>
        <v>0</v>
      </c>
      <c r="BF211" s="239">
        <f>IF(N211="znížená",J211,0)</f>
        <v>0</v>
      </c>
      <c r="BG211" s="239">
        <f>IF(N211="zákl. prenesená",J211,0)</f>
        <v>0</v>
      </c>
      <c r="BH211" s="239">
        <f>IF(N211="zníž. prenesená",J211,0)</f>
        <v>0</v>
      </c>
      <c r="BI211" s="239">
        <f>IF(N211="nulová",J211,0)</f>
        <v>0</v>
      </c>
      <c r="BJ211" s="14" t="s">
        <v>131</v>
      </c>
      <c r="BK211" s="239">
        <f>ROUND(I211*H211,2)</f>
        <v>0</v>
      </c>
      <c r="BL211" s="14" t="s">
        <v>146</v>
      </c>
      <c r="BM211" s="238" t="s">
        <v>655</v>
      </c>
    </row>
    <row r="212" s="2" customFormat="1" ht="24.15" customHeight="1">
      <c r="A212" s="35"/>
      <c r="B212" s="36"/>
      <c r="C212" s="226" t="s">
        <v>656</v>
      </c>
      <c r="D212" s="226" t="s">
        <v>126</v>
      </c>
      <c r="E212" s="227" t="s">
        <v>657</v>
      </c>
      <c r="F212" s="228" t="s">
        <v>658</v>
      </c>
      <c r="G212" s="229" t="s">
        <v>140</v>
      </c>
      <c r="H212" s="230">
        <v>20</v>
      </c>
      <c r="I212" s="231"/>
      <c r="J212" s="232">
        <f>ROUND(I212*H212,2)</f>
        <v>0</v>
      </c>
      <c r="K212" s="233"/>
      <c r="L212" s="41"/>
      <c r="M212" s="234" t="s">
        <v>1</v>
      </c>
      <c r="N212" s="235" t="s">
        <v>41</v>
      </c>
      <c r="O212" s="94"/>
      <c r="P212" s="236">
        <f>O212*H212</f>
        <v>0</v>
      </c>
      <c r="Q212" s="236">
        <v>0</v>
      </c>
      <c r="R212" s="236">
        <f>Q212*H212</f>
        <v>0</v>
      </c>
      <c r="S212" s="236">
        <v>0</v>
      </c>
      <c r="T212" s="23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8" t="s">
        <v>141</v>
      </c>
      <c r="AT212" s="238" t="s">
        <v>126</v>
      </c>
      <c r="AU212" s="238" t="s">
        <v>131</v>
      </c>
      <c r="AY212" s="14" t="s">
        <v>123</v>
      </c>
      <c r="BE212" s="239">
        <f>IF(N212="základná",J212,0)</f>
        <v>0</v>
      </c>
      <c r="BF212" s="239">
        <f>IF(N212="znížená",J212,0)</f>
        <v>0</v>
      </c>
      <c r="BG212" s="239">
        <f>IF(N212="zákl. prenesená",J212,0)</f>
        <v>0</v>
      </c>
      <c r="BH212" s="239">
        <f>IF(N212="zníž. prenesená",J212,0)</f>
        <v>0</v>
      </c>
      <c r="BI212" s="239">
        <f>IF(N212="nulová",J212,0)</f>
        <v>0</v>
      </c>
      <c r="BJ212" s="14" t="s">
        <v>131</v>
      </c>
      <c r="BK212" s="239">
        <f>ROUND(I212*H212,2)</f>
        <v>0</v>
      </c>
      <c r="BL212" s="14" t="s">
        <v>141</v>
      </c>
      <c r="BM212" s="238" t="s">
        <v>659</v>
      </c>
    </row>
    <row r="213" s="2" customFormat="1" ht="21.75" customHeight="1">
      <c r="A213" s="35"/>
      <c r="B213" s="36"/>
      <c r="C213" s="240" t="s">
        <v>660</v>
      </c>
      <c r="D213" s="240" t="s">
        <v>133</v>
      </c>
      <c r="E213" s="241" t="s">
        <v>661</v>
      </c>
      <c r="F213" s="242" t="s">
        <v>662</v>
      </c>
      <c r="G213" s="243" t="s">
        <v>140</v>
      </c>
      <c r="H213" s="244">
        <v>20</v>
      </c>
      <c r="I213" s="245"/>
      <c r="J213" s="246">
        <f>ROUND(I213*H213,2)</f>
        <v>0</v>
      </c>
      <c r="K213" s="247"/>
      <c r="L213" s="248"/>
      <c r="M213" s="249" t="s">
        <v>1</v>
      </c>
      <c r="N213" s="250" t="s">
        <v>41</v>
      </c>
      <c r="O213" s="94"/>
      <c r="P213" s="236">
        <f>O213*H213</f>
        <v>0</v>
      </c>
      <c r="Q213" s="236">
        <v>0.00055999999999999995</v>
      </c>
      <c r="R213" s="236">
        <f>Q213*H213</f>
        <v>0.011199999999999998</v>
      </c>
      <c r="S213" s="236">
        <v>0</v>
      </c>
      <c r="T213" s="23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8" t="s">
        <v>146</v>
      </c>
      <c r="AT213" s="238" t="s">
        <v>133</v>
      </c>
      <c r="AU213" s="238" t="s">
        <v>131</v>
      </c>
      <c r="AY213" s="14" t="s">
        <v>123</v>
      </c>
      <c r="BE213" s="239">
        <f>IF(N213="základná",J213,0)</f>
        <v>0</v>
      </c>
      <c r="BF213" s="239">
        <f>IF(N213="znížená",J213,0)</f>
        <v>0</v>
      </c>
      <c r="BG213" s="239">
        <f>IF(N213="zákl. prenesená",J213,0)</f>
        <v>0</v>
      </c>
      <c r="BH213" s="239">
        <f>IF(N213="zníž. prenesená",J213,0)</f>
        <v>0</v>
      </c>
      <c r="BI213" s="239">
        <f>IF(N213="nulová",J213,0)</f>
        <v>0</v>
      </c>
      <c r="BJ213" s="14" t="s">
        <v>131</v>
      </c>
      <c r="BK213" s="239">
        <f>ROUND(I213*H213,2)</f>
        <v>0</v>
      </c>
      <c r="BL213" s="14" t="s">
        <v>146</v>
      </c>
      <c r="BM213" s="238" t="s">
        <v>663</v>
      </c>
    </row>
    <row r="214" s="2" customFormat="1" ht="24.15" customHeight="1">
      <c r="A214" s="35"/>
      <c r="B214" s="36"/>
      <c r="C214" s="226" t="s">
        <v>664</v>
      </c>
      <c r="D214" s="226" t="s">
        <v>126</v>
      </c>
      <c r="E214" s="227" t="s">
        <v>665</v>
      </c>
      <c r="F214" s="228" t="s">
        <v>666</v>
      </c>
      <c r="G214" s="229" t="s">
        <v>140</v>
      </c>
      <c r="H214" s="230">
        <v>800</v>
      </c>
      <c r="I214" s="231"/>
      <c r="J214" s="232">
        <f>ROUND(I214*H214,2)</f>
        <v>0</v>
      </c>
      <c r="K214" s="233"/>
      <c r="L214" s="41"/>
      <c r="M214" s="234" t="s">
        <v>1</v>
      </c>
      <c r="N214" s="235" t="s">
        <v>41</v>
      </c>
      <c r="O214" s="94"/>
      <c r="P214" s="236">
        <f>O214*H214</f>
        <v>0</v>
      </c>
      <c r="Q214" s="236">
        <v>0</v>
      </c>
      <c r="R214" s="236">
        <f>Q214*H214</f>
        <v>0</v>
      </c>
      <c r="S214" s="236">
        <v>0</v>
      </c>
      <c r="T214" s="23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8" t="s">
        <v>141</v>
      </c>
      <c r="AT214" s="238" t="s">
        <v>126</v>
      </c>
      <c r="AU214" s="238" t="s">
        <v>131</v>
      </c>
      <c r="AY214" s="14" t="s">
        <v>123</v>
      </c>
      <c r="BE214" s="239">
        <f>IF(N214="základná",J214,0)</f>
        <v>0</v>
      </c>
      <c r="BF214" s="239">
        <f>IF(N214="znížená",J214,0)</f>
        <v>0</v>
      </c>
      <c r="BG214" s="239">
        <f>IF(N214="zákl. prenesená",J214,0)</f>
        <v>0</v>
      </c>
      <c r="BH214" s="239">
        <f>IF(N214="zníž. prenesená",J214,0)</f>
        <v>0</v>
      </c>
      <c r="BI214" s="239">
        <f>IF(N214="nulová",J214,0)</f>
        <v>0</v>
      </c>
      <c r="BJ214" s="14" t="s">
        <v>131</v>
      </c>
      <c r="BK214" s="239">
        <f>ROUND(I214*H214,2)</f>
        <v>0</v>
      </c>
      <c r="BL214" s="14" t="s">
        <v>141</v>
      </c>
      <c r="BM214" s="238" t="s">
        <v>667</v>
      </c>
    </row>
    <row r="215" s="2" customFormat="1" ht="21.75" customHeight="1">
      <c r="A215" s="35"/>
      <c r="B215" s="36"/>
      <c r="C215" s="240" t="s">
        <v>668</v>
      </c>
      <c r="D215" s="240" t="s">
        <v>133</v>
      </c>
      <c r="E215" s="241" t="s">
        <v>669</v>
      </c>
      <c r="F215" s="242" t="s">
        <v>670</v>
      </c>
      <c r="G215" s="243" t="s">
        <v>140</v>
      </c>
      <c r="H215" s="244">
        <v>800</v>
      </c>
      <c r="I215" s="245"/>
      <c r="J215" s="246">
        <f>ROUND(I215*H215,2)</f>
        <v>0</v>
      </c>
      <c r="K215" s="247"/>
      <c r="L215" s="248"/>
      <c r="M215" s="249" t="s">
        <v>1</v>
      </c>
      <c r="N215" s="250" t="s">
        <v>41</v>
      </c>
      <c r="O215" s="94"/>
      <c r="P215" s="236">
        <f>O215*H215</f>
        <v>0</v>
      </c>
      <c r="Q215" s="236">
        <v>0.00027</v>
      </c>
      <c r="R215" s="236">
        <f>Q215*H215</f>
        <v>0.216</v>
      </c>
      <c r="S215" s="236">
        <v>0</v>
      </c>
      <c r="T215" s="23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8" t="s">
        <v>146</v>
      </c>
      <c r="AT215" s="238" t="s">
        <v>133</v>
      </c>
      <c r="AU215" s="238" t="s">
        <v>131</v>
      </c>
      <c r="AY215" s="14" t="s">
        <v>123</v>
      </c>
      <c r="BE215" s="239">
        <f>IF(N215="základná",J215,0)</f>
        <v>0</v>
      </c>
      <c r="BF215" s="239">
        <f>IF(N215="znížená",J215,0)</f>
        <v>0</v>
      </c>
      <c r="BG215" s="239">
        <f>IF(N215="zákl. prenesená",J215,0)</f>
        <v>0</v>
      </c>
      <c r="BH215" s="239">
        <f>IF(N215="zníž. prenesená",J215,0)</f>
        <v>0</v>
      </c>
      <c r="BI215" s="239">
        <f>IF(N215="nulová",J215,0)</f>
        <v>0</v>
      </c>
      <c r="BJ215" s="14" t="s">
        <v>131</v>
      </c>
      <c r="BK215" s="239">
        <f>ROUND(I215*H215,2)</f>
        <v>0</v>
      </c>
      <c r="BL215" s="14" t="s">
        <v>146</v>
      </c>
      <c r="BM215" s="238" t="s">
        <v>671</v>
      </c>
    </row>
    <row r="216" s="2" customFormat="1" ht="21.75" customHeight="1">
      <c r="A216" s="35"/>
      <c r="B216" s="36"/>
      <c r="C216" s="226" t="s">
        <v>672</v>
      </c>
      <c r="D216" s="226" t="s">
        <v>126</v>
      </c>
      <c r="E216" s="227" t="s">
        <v>673</v>
      </c>
      <c r="F216" s="228" t="s">
        <v>674</v>
      </c>
      <c r="G216" s="229" t="s">
        <v>140</v>
      </c>
      <c r="H216" s="230">
        <v>500</v>
      </c>
      <c r="I216" s="231"/>
      <c r="J216" s="232">
        <f>ROUND(I216*H216,2)</f>
        <v>0</v>
      </c>
      <c r="K216" s="233"/>
      <c r="L216" s="41"/>
      <c r="M216" s="234" t="s">
        <v>1</v>
      </c>
      <c r="N216" s="235" t="s">
        <v>41</v>
      </c>
      <c r="O216" s="94"/>
      <c r="P216" s="236">
        <f>O216*H216</f>
        <v>0</v>
      </c>
      <c r="Q216" s="236">
        <v>0</v>
      </c>
      <c r="R216" s="236">
        <f>Q216*H216</f>
        <v>0</v>
      </c>
      <c r="S216" s="236">
        <v>0</v>
      </c>
      <c r="T216" s="23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8" t="s">
        <v>141</v>
      </c>
      <c r="AT216" s="238" t="s">
        <v>126</v>
      </c>
      <c r="AU216" s="238" t="s">
        <v>131</v>
      </c>
      <c r="AY216" s="14" t="s">
        <v>123</v>
      </c>
      <c r="BE216" s="239">
        <f>IF(N216="základná",J216,0)</f>
        <v>0</v>
      </c>
      <c r="BF216" s="239">
        <f>IF(N216="znížená",J216,0)</f>
        <v>0</v>
      </c>
      <c r="BG216" s="239">
        <f>IF(N216="zákl. prenesená",J216,0)</f>
        <v>0</v>
      </c>
      <c r="BH216" s="239">
        <f>IF(N216="zníž. prenesená",J216,0)</f>
        <v>0</v>
      </c>
      <c r="BI216" s="239">
        <f>IF(N216="nulová",J216,0)</f>
        <v>0</v>
      </c>
      <c r="BJ216" s="14" t="s">
        <v>131</v>
      </c>
      <c r="BK216" s="239">
        <f>ROUND(I216*H216,2)</f>
        <v>0</v>
      </c>
      <c r="BL216" s="14" t="s">
        <v>141</v>
      </c>
      <c r="BM216" s="238" t="s">
        <v>675</v>
      </c>
    </row>
    <row r="217" s="2" customFormat="1" ht="37.8" customHeight="1">
      <c r="A217" s="35"/>
      <c r="B217" s="36"/>
      <c r="C217" s="226" t="s">
        <v>676</v>
      </c>
      <c r="D217" s="226" t="s">
        <v>126</v>
      </c>
      <c r="E217" s="227" t="s">
        <v>677</v>
      </c>
      <c r="F217" s="228" t="s">
        <v>678</v>
      </c>
      <c r="G217" s="229" t="s">
        <v>162</v>
      </c>
      <c r="H217" s="230">
        <v>250</v>
      </c>
      <c r="I217" s="231"/>
      <c r="J217" s="232">
        <f>ROUND(I217*H217,2)</f>
        <v>0</v>
      </c>
      <c r="K217" s="233"/>
      <c r="L217" s="41"/>
      <c r="M217" s="234" t="s">
        <v>1</v>
      </c>
      <c r="N217" s="235" t="s">
        <v>41</v>
      </c>
      <c r="O217" s="94"/>
      <c r="P217" s="236">
        <f>O217*H217</f>
        <v>0</v>
      </c>
      <c r="Q217" s="236">
        <v>0</v>
      </c>
      <c r="R217" s="236">
        <f>Q217*H217</f>
        <v>0</v>
      </c>
      <c r="S217" s="236">
        <v>0</v>
      </c>
      <c r="T217" s="23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8" t="s">
        <v>141</v>
      </c>
      <c r="AT217" s="238" t="s">
        <v>126</v>
      </c>
      <c r="AU217" s="238" t="s">
        <v>131</v>
      </c>
      <c r="AY217" s="14" t="s">
        <v>123</v>
      </c>
      <c r="BE217" s="239">
        <f>IF(N217="základná",J217,0)</f>
        <v>0</v>
      </c>
      <c r="BF217" s="239">
        <f>IF(N217="znížená",J217,0)</f>
        <v>0</v>
      </c>
      <c r="BG217" s="239">
        <f>IF(N217="zákl. prenesená",J217,0)</f>
        <v>0</v>
      </c>
      <c r="BH217" s="239">
        <f>IF(N217="zníž. prenesená",J217,0)</f>
        <v>0</v>
      </c>
      <c r="BI217" s="239">
        <f>IF(N217="nulová",J217,0)</f>
        <v>0</v>
      </c>
      <c r="BJ217" s="14" t="s">
        <v>131</v>
      </c>
      <c r="BK217" s="239">
        <f>ROUND(I217*H217,2)</f>
        <v>0</v>
      </c>
      <c r="BL217" s="14" t="s">
        <v>141</v>
      </c>
      <c r="BM217" s="238" t="s">
        <v>679</v>
      </c>
    </row>
    <row r="218" s="2" customFormat="1" ht="16.5" customHeight="1">
      <c r="A218" s="35"/>
      <c r="B218" s="36"/>
      <c r="C218" s="240" t="s">
        <v>680</v>
      </c>
      <c r="D218" s="240" t="s">
        <v>133</v>
      </c>
      <c r="E218" s="241" t="s">
        <v>681</v>
      </c>
      <c r="F218" s="242" t="s">
        <v>682</v>
      </c>
      <c r="G218" s="243" t="s">
        <v>162</v>
      </c>
      <c r="H218" s="244">
        <v>250</v>
      </c>
      <c r="I218" s="245"/>
      <c r="J218" s="246">
        <f>ROUND(I218*H218,2)</f>
        <v>0</v>
      </c>
      <c r="K218" s="247"/>
      <c r="L218" s="248"/>
      <c r="M218" s="249" t="s">
        <v>1</v>
      </c>
      <c r="N218" s="250" t="s">
        <v>41</v>
      </c>
      <c r="O218" s="94"/>
      <c r="P218" s="236">
        <f>O218*H218</f>
        <v>0</v>
      </c>
      <c r="Q218" s="236">
        <v>0</v>
      </c>
      <c r="R218" s="236">
        <f>Q218*H218</f>
        <v>0</v>
      </c>
      <c r="S218" s="236">
        <v>0</v>
      </c>
      <c r="T218" s="23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8" t="s">
        <v>146</v>
      </c>
      <c r="AT218" s="238" t="s">
        <v>133</v>
      </c>
      <c r="AU218" s="238" t="s">
        <v>131</v>
      </c>
      <c r="AY218" s="14" t="s">
        <v>123</v>
      </c>
      <c r="BE218" s="239">
        <f>IF(N218="základná",J218,0)</f>
        <v>0</v>
      </c>
      <c r="BF218" s="239">
        <f>IF(N218="znížená",J218,0)</f>
        <v>0</v>
      </c>
      <c r="BG218" s="239">
        <f>IF(N218="zákl. prenesená",J218,0)</f>
        <v>0</v>
      </c>
      <c r="BH218" s="239">
        <f>IF(N218="zníž. prenesená",J218,0)</f>
        <v>0</v>
      </c>
      <c r="BI218" s="239">
        <f>IF(N218="nulová",J218,0)</f>
        <v>0</v>
      </c>
      <c r="BJ218" s="14" t="s">
        <v>131</v>
      </c>
      <c r="BK218" s="239">
        <f>ROUND(I218*H218,2)</f>
        <v>0</v>
      </c>
      <c r="BL218" s="14" t="s">
        <v>146</v>
      </c>
      <c r="BM218" s="238" t="s">
        <v>683</v>
      </c>
    </row>
    <row r="219" s="2" customFormat="1" ht="33" customHeight="1">
      <c r="A219" s="35"/>
      <c r="B219" s="36"/>
      <c r="C219" s="226" t="s">
        <v>684</v>
      </c>
      <c r="D219" s="226" t="s">
        <v>126</v>
      </c>
      <c r="E219" s="227" t="s">
        <v>685</v>
      </c>
      <c r="F219" s="228" t="s">
        <v>686</v>
      </c>
      <c r="G219" s="229" t="s">
        <v>162</v>
      </c>
      <c r="H219" s="230">
        <v>1300</v>
      </c>
      <c r="I219" s="231"/>
      <c r="J219" s="232">
        <f>ROUND(I219*H219,2)</f>
        <v>0</v>
      </c>
      <c r="K219" s="233"/>
      <c r="L219" s="41"/>
      <c r="M219" s="234" t="s">
        <v>1</v>
      </c>
      <c r="N219" s="235" t="s">
        <v>41</v>
      </c>
      <c r="O219" s="94"/>
      <c r="P219" s="236">
        <f>O219*H219</f>
        <v>0</v>
      </c>
      <c r="Q219" s="236">
        <v>0</v>
      </c>
      <c r="R219" s="236">
        <f>Q219*H219</f>
        <v>0</v>
      </c>
      <c r="S219" s="236">
        <v>0</v>
      </c>
      <c r="T219" s="23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8" t="s">
        <v>141</v>
      </c>
      <c r="AT219" s="238" t="s">
        <v>126</v>
      </c>
      <c r="AU219" s="238" t="s">
        <v>131</v>
      </c>
      <c r="AY219" s="14" t="s">
        <v>123</v>
      </c>
      <c r="BE219" s="239">
        <f>IF(N219="základná",J219,0)</f>
        <v>0</v>
      </c>
      <c r="BF219" s="239">
        <f>IF(N219="znížená",J219,0)</f>
        <v>0</v>
      </c>
      <c r="BG219" s="239">
        <f>IF(N219="zákl. prenesená",J219,0)</f>
        <v>0</v>
      </c>
      <c r="BH219" s="239">
        <f>IF(N219="zníž. prenesená",J219,0)</f>
        <v>0</v>
      </c>
      <c r="BI219" s="239">
        <f>IF(N219="nulová",J219,0)</f>
        <v>0</v>
      </c>
      <c r="BJ219" s="14" t="s">
        <v>131</v>
      </c>
      <c r="BK219" s="239">
        <f>ROUND(I219*H219,2)</f>
        <v>0</v>
      </c>
      <c r="BL219" s="14" t="s">
        <v>141</v>
      </c>
      <c r="BM219" s="238" t="s">
        <v>687</v>
      </c>
    </row>
    <row r="220" s="2" customFormat="1" ht="16.5" customHeight="1">
      <c r="A220" s="35"/>
      <c r="B220" s="36"/>
      <c r="C220" s="240" t="s">
        <v>688</v>
      </c>
      <c r="D220" s="240" t="s">
        <v>133</v>
      </c>
      <c r="E220" s="241" t="s">
        <v>689</v>
      </c>
      <c r="F220" s="242" t="s">
        <v>690</v>
      </c>
      <c r="G220" s="243" t="s">
        <v>162</v>
      </c>
      <c r="H220" s="244">
        <v>300</v>
      </c>
      <c r="I220" s="245"/>
      <c r="J220" s="246">
        <f>ROUND(I220*H220,2)</f>
        <v>0</v>
      </c>
      <c r="K220" s="247"/>
      <c r="L220" s="248"/>
      <c r="M220" s="249" t="s">
        <v>1</v>
      </c>
      <c r="N220" s="250" t="s">
        <v>41</v>
      </c>
      <c r="O220" s="94"/>
      <c r="P220" s="236">
        <f>O220*H220</f>
        <v>0</v>
      </c>
      <c r="Q220" s="236">
        <v>1.0000000000000001E-05</v>
      </c>
      <c r="R220" s="236">
        <f>Q220*H220</f>
        <v>0.0030000000000000001</v>
      </c>
      <c r="S220" s="236">
        <v>0</v>
      </c>
      <c r="T220" s="23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8" t="s">
        <v>146</v>
      </c>
      <c r="AT220" s="238" t="s">
        <v>133</v>
      </c>
      <c r="AU220" s="238" t="s">
        <v>131</v>
      </c>
      <c r="AY220" s="14" t="s">
        <v>123</v>
      </c>
      <c r="BE220" s="239">
        <f>IF(N220="základná",J220,0)</f>
        <v>0</v>
      </c>
      <c r="BF220" s="239">
        <f>IF(N220="znížená",J220,0)</f>
        <v>0</v>
      </c>
      <c r="BG220" s="239">
        <f>IF(N220="zákl. prenesená",J220,0)</f>
        <v>0</v>
      </c>
      <c r="BH220" s="239">
        <f>IF(N220="zníž. prenesená",J220,0)</f>
        <v>0</v>
      </c>
      <c r="BI220" s="239">
        <f>IF(N220="nulová",J220,0)</f>
        <v>0</v>
      </c>
      <c r="BJ220" s="14" t="s">
        <v>131</v>
      </c>
      <c r="BK220" s="239">
        <f>ROUND(I220*H220,2)</f>
        <v>0</v>
      </c>
      <c r="BL220" s="14" t="s">
        <v>146</v>
      </c>
      <c r="BM220" s="238" t="s">
        <v>691</v>
      </c>
    </row>
    <row r="221" s="2" customFormat="1" ht="16.5" customHeight="1">
      <c r="A221" s="35"/>
      <c r="B221" s="36"/>
      <c r="C221" s="240" t="s">
        <v>692</v>
      </c>
      <c r="D221" s="240" t="s">
        <v>133</v>
      </c>
      <c r="E221" s="241" t="s">
        <v>693</v>
      </c>
      <c r="F221" s="242" t="s">
        <v>694</v>
      </c>
      <c r="G221" s="243" t="s">
        <v>162</v>
      </c>
      <c r="H221" s="244">
        <v>600</v>
      </c>
      <c r="I221" s="245"/>
      <c r="J221" s="246">
        <f>ROUND(I221*H221,2)</f>
        <v>0</v>
      </c>
      <c r="K221" s="247"/>
      <c r="L221" s="248"/>
      <c r="M221" s="249" t="s">
        <v>1</v>
      </c>
      <c r="N221" s="250" t="s">
        <v>41</v>
      </c>
      <c r="O221" s="94"/>
      <c r="P221" s="236">
        <f>O221*H221</f>
        <v>0</v>
      </c>
      <c r="Q221" s="236">
        <v>1.0000000000000001E-05</v>
      </c>
      <c r="R221" s="236">
        <f>Q221*H221</f>
        <v>0.0060000000000000001</v>
      </c>
      <c r="S221" s="236">
        <v>0</v>
      </c>
      <c r="T221" s="23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8" t="s">
        <v>146</v>
      </c>
      <c r="AT221" s="238" t="s">
        <v>133</v>
      </c>
      <c r="AU221" s="238" t="s">
        <v>131</v>
      </c>
      <c r="AY221" s="14" t="s">
        <v>123</v>
      </c>
      <c r="BE221" s="239">
        <f>IF(N221="základná",J221,0)</f>
        <v>0</v>
      </c>
      <c r="BF221" s="239">
        <f>IF(N221="znížená",J221,0)</f>
        <v>0</v>
      </c>
      <c r="BG221" s="239">
        <f>IF(N221="zákl. prenesená",J221,0)</f>
        <v>0</v>
      </c>
      <c r="BH221" s="239">
        <f>IF(N221="zníž. prenesená",J221,0)</f>
        <v>0</v>
      </c>
      <c r="BI221" s="239">
        <f>IF(N221="nulová",J221,0)</f>
        <v>0</v>
      </c>
      <c r="BJ221" s="14" t="s">
        <v>131</v>
      </c>
      <c r="BK221" s="239">
        <f>ROUND(I221*H221,2)</f>
        <v>0</v>
      </c>
      <c r="BL221" s="14" t="s">
        <v>146</v>
      </c>
      <c r="BM221" s="238" t="s">
        <v>695</v>
      </c>
    </row>
    <row r="222" s="2" customFormat="1" ht="16.5" customHeight="1">
      <c r="A222" s="35"/>
      <c r="B222" s="36"/>
      <c r="C222" s="240" t="s">
        <v>696</v>
      </c>
      <c r="D222" s="240" t="s">
        <v>133</v>
      </c>
      <c r="E222" s="241" t="s">
        <v>697</v>
      </c>
      <c r="F222" s="242" t="s">
        <v>698</v>
      </c>
      <c r="G222" s="243" t="s">
        <v>162</v>
      </c>
      <c r="H222" s="244">
        <v>400</v>
      </c>
      <c r="I222" s="245"/>
      <c r="J222" s="246">
        <f>ROUND(I222*H222,2)</f>
        <v>0</v>
      </c>
      <c r="K222" s="247"/>
      <c r="L222" s="248"/>
      <c r="M222" s="249" t="s">
        <v>1</v>
      </c>
      <c r="N222" s="250" t="s">
        <v>41</v>
      </c>
      <c r="O222" s="94"/>
      <c r="P222" s="236">
        <f>O222*H222</f>
        <v>0</v>
      </c>
      <c r="Q222" s="236">
        <v>1.0000000000000001E-05</v>
      </c>
      <c r="R222" s="236">
        <f>Q222*H222</f>
        <v>0.0040000000000000001</v>
      </c>
      <c r="S222" s="236">
        <v>0</v>
      </c>
      <c r="T222" s="23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8" t="s">
        <v>146</v>
      </c>
      <c r="AT222" s="238" t="s">
        <v>133</v>
      </c>
      <c r="AU222" s="238" t="s">
        <v>131</v>
      </c>
      <c r="AY222" s="14" t="s">
        <v>123</v>
      </c>
      <c r="BE222" s="239">
        <f>IF(N222="základná",J222,0)</f>
        <v>0</v>
      </c>
      <c r="BF222" s="239">
        <f>IF(N222="znížená",J222,0)</f>
        <v>0</v>
      </c>
      <c r="BG222" s="239">
        <f>IF(N222="zákl. prenesená",J222,0)</f>
        <v>0</v>
      </c>
      <c r="BH222" s="239">
        <f>IF(N222="zníž. prenesená",J222,0)</f>
        <v>0</v>
      </c>
      <c r="BI222" s="239">
        <f>IF(N222="nulová",J222,0)</f>
        <v>0</v>
      </c>
      <c r="BJ222" s="14" t="s">
        <v>131</v>
      </c>
      <c r="BK222" s="239">
        <f>ROUND(I222*H222,2)</f>
        <v>0</v>
      </c>
      <c r="BL222" s="14" t="s">
        <v>146</v>
      </c>
      <c r="BM222" s="238" t="s">
        <v>699</v>
      </c>
    </row>
    <row r="223" s="2" customFormat="1" ht="16.5" customHeight="1">
      <c r="A223" s="35"/>
      <c r="B223" s="36"/>
      <c r="C223" s="226" t="s">
        <v>700</v>
      </c>
      <c r="D223" s="226" t="s">
        <v>126</v>
      </c>
      <c r="E223" s="227" t="s">
        <v>357</v>
      </c>
      <c r="F223" s="228" t="s">
        <v>358</v>
      </c>
      <c r="G223" s="229" t="s">
        <v>198</v>
      </c>
      <c r="H223" s="251"/>
      <c r="I223" s="231"/>
      <c r="J223" s="232">
        <f>ROUND(I223*H223,2)</f>
        <v>0</v>
      </c>
      <c r="K223" s="233"/>
      <c r="L223" s="41"/>
      <c r="M223" s="234" t="s">
        <v>1</v>
      </c>
      <c r="N223" s="235" t="s">
        <v>41</v>
      </c>
      <c r="O223" s="94"/>
      <c r="P223" s="236">
        <f>O223*H223</f>
        <v>0</v>
      </c>
      <c r="Q223" s="236">
        <v>0</v>
      </c>
      <c r="R223" s="236">
        <f>Q223*H223</f>
        <v>0</v>
      </c>
      <c r="S223" s="236">
        <v>0</v>
      </c>
      <c r="T223" s="23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8" t="s">
        <v>141</v>
      </c>
      <c r="AT223" s="238" t="s">
        <v>126</v>
      </c>
      <c r="AU223" s="238" t="s">
        <v>131</v>
      </c>
      <c r="AY223" s="14" t="s">
        <v>123</v>
      </c>
      <c r="BE223" s="239">
        <f>IF(N223="základná",J223,0)</f>
        <v>0</v>
      </c>
      <c r="BF223" s="239">
        <f>IF(N223="znížená",J223,0)</f>
        <v>0</v>
      </c>
      <c r="BG223" s="239">
        <f>IF(N223="zákl. prenesená",J223,0)</f>
        <v>0</v>
      </c>
      <c r="BH223" s="239">
        <f>IF(N223="zníž. prenesená",J223,0)</f>
        <v>0</v>
      </c>
      <c r="BI223" s="239">
        <f>IF(N223="nulová",J223,0)</f>
        <v>0</v>
      </c>
      <c r="BJ223" s="14" t="s">
        <v>131</v>
      </c>
      <c r="BK223" s="239">
        <f>ROUND(I223*H223,2)</f>
        <v>0</v>
      </c>
      <c r="BL223" s="14" t="s">
        <v>141</v>
      </c>
      <c r="BM223" s="238" t="s">
        <v>701</v>
      </c>
    </row>
    <row r="224" s="2" customFormat="1" ht="16.5" customHeight="1">
      <c r="A224" s="35"/>
      <c r="B224" s="36"/>
      <c r="C224" s="226" t="s">
        <v>702</v>
      </c>
      <c r="D224" s="226" t="s">
        <v>126</v>
      </c>
      <c r="E224" s="227" t="s">
        <v>196</v>
      </c>
      <c r="F224" s="228" t="s">
        <v>197</v>
      </c>
      <c r="G224" s="229" t="s">
        <v>198</v>
      </c>
      <c r="H224" s="251"/>
      <c r="I224" s="231"/>
      <c r="J224" s="232">
        <f>ROUND(I224*H224,2)</f>
        <v>0</v>
      </c>
      <c r="K224" s="233"/>
      <c r="L224" s="41"/>
      <c r="M224" s="234" t="s">
        <v>1</v>
      </c>
      <c r="N224" s="235" t="s">
        <v>41</v>
      </c>
      <c r="O224" s="94"/>
      <c r="P224" s="236">
        <f>O224*H224</f>
        <v>0</v>
      </c>
      <c r="Q224" s="236">
        <v>0</v>
      </c>
      <c r="R224" s="236">
        <f>Q224*H224</f>
        <v>0</v>
      </c>
      <c r="S224" s="236">
        <v>0</v>
      </c>
      <c r="T224" s="23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8" t="s">
        <v>141</v>
      </c>
      <c r="AT224" s="238" t="s">
        <v>126</v>
      </c>
      <c r="AU224" s="238" t="s">
        <v>131</v>
      </c>
      <c r="AY224" s="14" t="s">
        <v>123</v>
      </c>
      <c r="BE224" s="239">
        <f>IF(N224="základná",J224,0)</f>
        <v>0</v>
      </c>
      <c r="BF224" s="239">
        <f>IF(N224="znížená",J224,0)</f>
        <v>0</v>
      </c>
      <c r="BG224" s="239">
        <f>IF(N224="zákl. prenesená",J224,0)</f>
        <v>0</v>
      </c>
      <c r="BH224" s="239">
        <f>IF(N224="zníž. prenesená",J224,0)</f>
        <v>0</v>
      </c>
      <c r="BI224" s="239">
        <f>IF(N224="nulová",J224,0)</f>
        <v>0</v>
      </c>
      <c r="BJ224" s="14" t="s">
        <v>131</v>
      </c>
      <c r="BK224" s="239">
        <f>ROUND(I224*H224,2)</f>
        <v>0</v>
      </c>
      <c r="BL224" s="14" t="s">
        <v>141</v>
      </c>
      <c r="BM224" s="238" t="s">
        <v>703</v>
      </c>
    </row>
    <row r="225" s="2" customFormat="1" ht="16.5" customHeight="1">
      <c r="A225" s="35"/>
      <c r="B225" s="36"/>
      <c r="C225" s="226" t="s">
        <v>704</v>
      </c>
      <c r="D225" s="226" t="s">
        <v>126</v>
      </c>
      <c r="E225" s="227" t="s">
        <v>363</v>
      </c>
      <c r="F225" s="228" t="s">
        <v>364</v>
      </c>
      <c r="G225" s="229" t="s">
        <v>198</v>
      </c>
      <c r="H225" s="251"/>
      <c r="I225" s="231"/>
      <c r="J225" s="232">
        <f>ROUND(I225*H225,2)</f>
        <v>0</v>
      </c>
      <c r="K225" s="233"/>
      <c r="L225" s="41"/>
      <c r="M225" s="234" t="s">
        <v>1</v>
      </c>
      <c r="N225" s="235" t="s">
        <v>41</v>
      </c>
      <c r="O225" s="94"/>
      <c r="P225" s="236">
        <f>O225*H225</f>
        <v>0</v>
      </c>
      <c r="Q225" s="236">
        <v>0</v>
      </c>
      <c r="R225" s="236">
        <f>Q225*H225</f>
        <v>0</v>
      </c>
      <c r="S225" s="236">
        <v>0</v>
      </c>
      <c r="T225" s="23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8" t="s">
        <v>141</v>
      </c>
      <c r="AT225" s="238" t="s">
        <v>126</v>
      </c>
      <c r="AU225" s="238" t="s">
        <v>131</v>
      </c>
      <c r="AY225" s="14" t="s">
        <v>123</v>
      </c>
      <c r="BE225" s="239">
        <f>IF(N225="základná",J225,0)</f>
        <v>0</v>
      </c>
      <c r="BF225" s="239">
        <f>IF(N225="znížená",J225,0)</f>
        <v>0</v>
      </c>
      <c r="BG225" s="239">
        <f>IF(N225="zákl. prenesená",J225,0)</f>
        <v>0</v>
      </c>
      <c r="BH225" s="239">
        <f>IF(N225="zníž. prenesená",J225,0)</f>
        <v>0</v>
      </c>
      <c r="BI225" s="239">
        <f>IF(N225="nulová",J225,0)</f>
        <v>0</v>
      </c>
      <c r="BJ225" s="14" t="s">
        <v>131</v>
      </c>
      <c r="BK225" s="239">
        <f>ROUND(I225*H225,2)</f>
        <v>0</v>
      </c>
      <c r="BL225" s="14" t="s">
        <v>141</v>
      </c>
      <c r="BM225" s="238" t="s">
        <v>705</v>
      </c>
    </row>
    <row r="226" s="2" customFormat="1" ht="16.5" customHeight="1">
      <c r="A226" s="35"/>
      <c r="B226" s="36"/>
      <c r="C226" s="226" t="s">
        <v>706</v>
      </c>
      <c r="D226" s="226" t="s">
        <v>126</v>
      </c>
      <c r="E226" s="227" t="s">
        <v>201</v>
      </c>
      <c r="F226" s="228" t="s">
        <v>202</v>
      </c>
      <c r="G226" s="229" t="s">
        <v>198</v>
      </c>
      <c r="H226" s="251"/>
      <c r="I226" s="231"/>
      <c r="J226" s="232">
        <f>ROUND(I226*H226,2)</f>
        <v>0</v>
      </c>
      <c r="K226" s="233"/>
      <c r="L226" s="41"/>
      <c r="M226" s="234" t="s">
        <v>1</v>
      </c>
      <c r="N226" s="235" t="s">
        <v>41</v>
      </c>
      <c r="O226" s="94"/>
      <c r="P226" s="236">
        <f>O226*H226</f>
        <v>0</v>
      </c>
      <c r="Q226" s="236">
        <v>0</v>
      </c>
      <c r="R226" s="236">
        <f>Q226*H226</f>
        <v>0</v>
      </c>
      <c r="S226" s="236">
        <v>0</v>
      </c>
      <c r="T226" s="23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8" t="s">
        <v>146</v>
      </c>
      <c r="AT226" s="238" t="s">
        <v>126</v>
      </c>
      <c r="AU226" s="238" t="s">
        <v>131</v>
      </c>
      <c r="AY226" s="14" t="s">
        <v>123</v>
      </c>
      <c r="BE226" s="239">
        <f>IF(N226="základná",J226,0)</f>
        <v>0</v>
      </c>
      <c r="BF226" s="239">
        <f>IF(N226="znížená",J226,0)</f>
        <v>0</v>
      </c>
      <c r="BG226" s="239">
        <f>IF(N226="zákl. prenesená",J226,0)</f>
        <v>0</v>
      </c>
      <c r="BH226" s="239">
        <f>IF(N226="zníž. prenesená",J226,0)</f>
        <v>0</v>
      </c>
      <c r="BI226" s="239">
        <f>IF(N226="nulová",J226,0)</f>
        <v>0</v>
      </c>
      <c r="BJ226" s="14" t="s">
        <v>131</v>
      </c>
      <c r="BK226" s="239">
        <f>ROUND(I226*H226,2)</f>
        <v>0</v>
      </c>
      <c r="BL226" s="14" t="s">
        <v>146</v>
      </c>
      <c r="BM226" s="238" t="s">
        <v>707</v>
      </c>
    </row>
    <row r="227" s="2" customFormat="1" ht="16.5" customHeight="1">
      <c r="A227" s="35"/>
      <c r="B227" s="36"/>
      <c r="C227" s="226" t="s">
        <v>708</v>
      </c>
      <c r="D227" s="226" t="s">
        <v>126</v>
      </c>
      <c r="E227" s="227" t="s">
        <v>205</v>
      </c>
      <c r="F227" s="228" t="s">
        <v>206</v>
      </c>
      <c r="G227" s="229" t="s">
        <v>198</v>
      </c>
      <c r="H227" s="251"/>
      <c r="I227" s="231"/>
      <c r="J227" s="232">
        <f>ROUND(I227*H227,2)</f>
        <v>0</v>
      </c>
      <c r="K227" s="233"/>
      <c r="L227" s="41"/>
      <c r="M227" s="234" t="s">
        <v>1</v>
      </c>
      <c r="N227" s="235" t="s">
        <v>41</v>
      </c>
      <c r="O227" s="94"/>
      <c r="P227" s="236">
        <f>O227*H227</f>
        <v>0</v>
      </c>
      <c r="Q227" s="236">
        <v>0</v>
      </c>
      <c r="R227" s="236">
        <f>Q227*H227</f>
        <v>0</v>
      </c>
      <c r="S227" s="236">
        <v>0</v>
      </c>
      <c r="T227" s="23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8" t="s">
        <v>141</v>
      </c>
      <c r="AT227" s="238" t="s">
        <v>126</v>
      </c>
      <c r="AU227" s="238" t="s">
        <v>131</v>
      </c>
      <c r="AY227" s="14" t="s">
        <v>123</v>
      </c>
      <c r="BE227" s="239">
        <f>IF(N227="základná",J227,0)</f>
        <v>0</v>
      </c>
      <c r="BF227" s="239">
        <f>IF(N227="znížená",J227,0)</f>
        <v>0</v>
      </c>
      <c r="BG227" s="239">
        <f>IF(N227="zákl. prenesená",J227,0)</f>
        <v>0</v>
      </c>
      <c r="BH227" s="239">
        <f>IF(N227="zníž. prenesená",J227,0)</f>
        <v>0</v>
      </c>
      <c r="BI227" s="239">
        <f>IF(N227="nulová",J227,0)</f>
        <v>0</v>
      </c>
      <c r="BJ227" s="14" t="s">
        <v>131</v>
      </c>
      <c r="BK227" s="239">
        <f>ROUND(I227*H227,2)</f>
        <v>0</v>
      </c>
      <c r="BL227" s="14" t="s">
        <v>141</v>
      </c>
      <c r="BM227" s="238" t="s">
        <v>709</v>
      </c>
    </row>
    <row r="228" s="2" customFormat="1" ht="16.5" customHeight="1">
      <c r="A228" s="35"/>
      <c r="B228" s="36"/>
      <c r="C228" s="226" t="s">
        <v>710</v>
      </c>
      <c r="D228" s="226" t="s">
        <v>126</v>
      </c>
      <c r="E228" s="227" t="s">
        <v>711</v>
      </c>
      <c r="F228" s="228" t="s">
        <v>712</v>
      </c>
      <c r="G228" s="229" t="s">
        <v>162</v>
      </c>
      <c r="H228" s="230">
        <v>4</v>
      </c>
      <c r="I228" s="231"/>
      <c r="J228" s="232">
        <f>ROUND(I228*H228,2)</f>
        <v>0</v>
      </c>
      <c r="K228" s="233"/>
      <c r="L228" s="41"/>
      <c r="M228" s="234" t="s">
        <v>1</v>
      </c>
      <c r="N228" s="235" t="s">
        <v>41</v>
      </c>
      <c r="O228" s="94"/>
      <c r="P228" s="236">
        <f>O228*H228</f>
        <v>0</v>
      </c>
      <c r="Q228" s="236">
        <v>0</v>
      </c>
      <c r="R228" s="236">
        <f>Q228*H228</f>
        <v>0</v>
      </c>
      <c r="S228" s="236">
        <v>0</v>
      </c>
      <c r="T228" s="23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8" t="s">
        <v>141</v>
      </c>
      <c r="AT228" s="238" t="s">
        <v>126</v>
      </c>
      <c r="AU228" s="238" t="s">
        <v>131</v>
      </c>
      <c r="AY228" s="14" t="s">
        <v>123</v>
      </c>
      <c r="BE228" s="239">
        <f>IF(N228="základná",J228,0)</f>
        <v>0</v>
      </c>
      <c r="BF228" s="239">
        <f>IF(N228="znížená",J228,0)</f>
        <v>0</v>
      </c>
      <c r="BG228" s="239">
        <f>IF(N228="zákl. prenesená",J228,0)</f>
        <v>0</v>
      </c>
      <c r="BH228" s="239">
        <f>IF(N228="zníž. prenesená",J228,0)</f>
        <v>0</v>
      </c>
      <c r="BI228" s="239">
        <f>IF(N228="nulová",J228,0)</f>
        <v>0</v>
      </c>
      <c r="BJ228" s="14" t="s">
        <v>131</v>
      </c>
      <c r="BK228" s="239">
        <f>ROUND(I228*H228,2)</f>
        <v>0</v>
      </c>
      <c r="BL228" s="14" t="s">
        <v>141</v>
      </c>
      <c r="BM228" s="238" t="s">
        <v>713</v>
      </c>
    </row>
    <row r="229" s="2" customFormat="1" ht="21.75" customHeight="1">
      <c r="A229" s="35"/>
      <c r="B229" s="36"/>
      <c r="C229" s="240" t="s">
        <v>714</v>
      </c>
      <c r="D229" s="240" t="s">
        <v>133</v>
      </c>
      <c r="E229" s="241" t="s">
        <v>711</v>
      </c>
      <c r="F229" s="242" t="s">
        <v>715</v>
      </c>
      <c r="G229" s="243" t="s">
        <v>162</v>
      </c>
      <c r="H229" s="244">
        <v>4</v>
      </c>
      <c r="I229" s="245"/>
      <c r="J229" s="246">
        <f>ROUND(I229*H229,2)</f>
        <v>0</v>
      </c>
      <c r="K229" s="247"/>
      <c r="L229" s="248"/>
      <c r="M229" s="249" t="s">
        <v>1</v>
      </c>
      <c r="N229" s="250" t="s">
        <v>41</v>
      </c>
      <c r="O229" s="94"/>
      <c r="P229" s="236">
        <f>O229*H229</f>
        <v>0</v>
      </c>
      <c r="Q229" s="236">
        <v>0</v>
      </c>
      <c r="R229" s="236">
        <f>Q229*H229</f>
        <v>0</v>
      </c>
      <c r="S229" s="236">
        <v>0</v>
      </c>
      <c r="T229" s="23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8" t="s">
        <v>294</v>
      </c>
      <c r="AT229" s="238" t="s">
        <v>133</v>
      </c>
      <c r="AU229" s="238" t="s">
        <v>131</v>
      </c>
      <c r="AY229" s="14" t="s">
        <v>123</v>
      </c>
      <c r="BE229" s="239">
        <f>IF(N229="základná",J229,0)</f>
        <v>0</v>
      </c>
      <c r="BF229" s="239">
        <f>IF(N229="znížená",J229,0)</f>
        <v>0</v>
      </c>
      <c r="BG229" s="239">
        <f>IF(N229="zákl. prenesená",J229,0)</f>
        <v>0</v>
      </c>
      <c r="BH229" s="239">
        <f>IF(N229="zníž. prenesená",J229,0)</f>
        <v>0</v>
      </c>
      <c r="BI229" s="239">
        <f>IF(N229="nulová",J229,0)</f>
        <v>0</v>
      </c>
      <c r="BJ229" s="14" t="s">
        <v>131</v>
      </c>
      <c r="BK229" s="239">
        <f>ROUND(I229*H229,2)</f>
        <v>0</v>
      </c>
      <c r="BL229" s="14" t="s">
        <v>141</v>
      </c>
      <c r="BM229" s="238" t="s">
        <v>716</v>
      </c>
    </row>
    <row r="230" s="2" customFormat="1" ht="16.5" customHeight="1">
      <c r="A230" s="35"/>
      <c r="B230" s="36"/>
      <c r="C230" s="226" t="s">
        <v>717</v>
      </c>
      <c r="D230" s="226" t="s">
        <v>126</v>
      </c>
      <c r="E230" s="227" t="s">
        <v>718</v>
      </c>
      <c r="F230" s="228" t="s">
        <v>719</v>
      </c>
      <c r="G230" s="229" t="s">
        <v>162</v>
      </c>
      <c r="H230" s="230">
        <v>10</v>
      </c>
      <c r="I230" s="231"/>
      <c r="J230" s="232">
        <f>ROUND(I230*H230,2)</f>
        <v>0</v>
      </c>
      <c r="K230" s="233"/>
      <c r="L230" s="41"/>
      <c r="M230" s="234" t="s">
        <v>1</v>
      </c>
      <c r="N230" s="235" t="s">
        <v>41</v>
      </c>
      <c r="O230" s="94"/>
      <c r="P230" s="236">
        <f>O230*H230</f>
        <v>0</v>
      </c>
      <c r="Q230" s="236">
        <v>0</v>
      </c>
      <c r="R230" s="236">
        <f>Q230*H230</f>
        <v>0</v>
      </c>
      <c r="S230" s="236">
        <v>0</v>
      </c>
      <c r="T230" s="23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8" t="s">
        <v>141</v>
      </c>
      <c r="AT230" s="238" t="s">
        <v>126</v>
      </c>
      <c r="AU230" s="238" t="s">
        <v>131</v>
      </c>
      <c r="AY230" s="14" t="s">
        <v>123</v>
      </c>
      <c r="BE230" s="239">
        <f>IF(N230="základná",J230,0)</f>
        <v>0</v>
      </c>
      <c r="BF230" s="239">
        <f>IF(N230="znížená",J230,0)</f>
        <v>0</v>
      </c>
      <c r="BG230" s="239">
        <f>IF(N230="zákl. prenesená",J230,0)</f>
        <v>0</v>
      </c>
      <c r="BH230" s="239">
        <f>IF(N230="zníž. prenesená",J230,0)</f>
        <v>0</v>
      </c>
      <c r="BI230" s="239">
        <f>IF(N230="nulová",J230,0)</f>
        <v>0</v>
      </c>
      <c r="BJ230" s="14" t="s">
        <v>131</v>
      </c>
      <c r="BK230" s="239">
        <f>ROUND(I230*H230,2)</f>
        <v>0</v>
      </c>
      <c r="BL230" s="14" t="s">
        <v>141</v>
      </c>
      <c r="BM230" s="238" t="s">
        <v>720</v>
      </c>
    </row>
    <row r="231" s="2" customFormat="1" ht="21.75" customHeight="1">
      <c r="A231" s="35"/>
      <c r="B231" s="36"/>
      <c r="C231" s="240" t="s">
        <v>721</v>
      </c>
      <c r="D231" s="240" t="s">
        <v>133</v>
      </c>
      <c r="E231" s="241" t="s">
        <v>718</v>
      </c>
      <c r="F231" s="242" t="s">
        <v>722</v>
      </c>
      <c r="G231" s="243" t="s">
        <v>162</v>
      </c>
      <c r="H231" s="244">
        <v>10</v>
      </c>
      <c r="I231" s="245"/>
      <c r="J231" s="246">
        <f>ROUND(I231*H231,2)</f>
        <v>0</v>
      </c>
      <c r="K231" s="247"/>
      <c r="L231" s="248"/>
      <c r="M231" s="249" t="s">
        <v>1</v>
      </c>
      <c r="N231" s="250" t="s">
        <v>41</v>
      </c>
      <c r="O231" s="94"/>
      <c r="P231" s="236">
        <f>O231*H231</f>
        <v>0</v>
      </c>
      <c r="Q231" s="236">
        <v>0</v>
      </c>
      <c r="R231" s="236">
        <f>Q231*H231</f>
        <v>0</v>
      </c>
      <c r="S231" s="236">
        <v>0</v>
      </c>
      <c r="T231" s="23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8" t="s">
        <v>294</v>
      </c>
      <c r="AT231" s="238" t="s">
        <v>133</v>
      </c>
      <c r="AU231" s="238" t="s">
        <v>131</v>
      </c>
      <c r="AY231" s="14" t="s">
        <v>123</v>
      </c>
      <c r="BE231" s="239">
        <f>IF(N231="základná",J231,0)</f>
        <v>0</v>
      </c>
      <c r="BF231" s="239">
        <f>IF(N231="znížená",J231,0)</f>
        <v>0</v>
      </c>
      <c r="BG231" s="239">
        <f>IF(N231="zákl. prenesená",J231,0)</f>
        <v>0</v>
      </c>
      <c r="BH231" s="239">
        <f>IF(N231="zníž. prenesená",J231,0)</f>
        <v>0</v>
      </c>
      <c r="BI231" s="239">
        <f>IF(N231="nulová",J231,0)</f>
        <v>0</v>
      </c>
      <c r="BJ231" s="14" t="s">
        <v>131</v>
      </c>
      <c r="BK231" s="239">
        <f>ROUND(I231*H231,2)</f>
        <v>0</v>
      </c>
      <c r="BL231" s="14" t="s">
        <v>141</v>
      </c>
      <c r="BM231" s="238" t="s">
        <v>723</v>
      </c>
    </row>
    <row r="232" s="2" customFormat="1" ht="16.5" customHeight="1">
      <c r="A232" s="35"/>
      <c r="B232" s="36"/>
      <c r="C232" s="226" t="s">
        <v>724</v>
      </c>
      <c r="D232" s="226" t="s">
        <v>126</v>
      </c>
      <c r="E232" s="227" t="s">
        <v>725</v>
      </c>
      <c r="F232" s="228" t="s">
        <v>726</v>
      </c>
      <c r="G232" s="229" t="s">
        <v>162</v>
      </c>
      <c r="H232" s="230">
        <v>13</v>
      </c>
      <c r="I232" s="231"/>
      <c r="J232" s="232">
        <f>ROUND(I232*H232,2)</f>
        <v>0</v>
      </c>
      <c r="K232" s="233"/>
      <c r="L232" s="41"/>
      <c r="M232" s="234" t="s">
        <v>1</v>
      </c>
      <c r="N232" s="235" t="s">
        <v>41</v>
      </c>
      <c r="O232" s="94"/>
      <c r="P232" s="236">
        <f>O232*H232</f>
        <v>0</v>
      </c>
      <c r="Q232" s="236">
        <v>0</v>
      </c>
      <c r="R232" s="236">
        <f>Q232*H232</f>
        <v>0</v>
      </c>
      <c r="S232" s="236">
        <v>0</v>
      </c>
      <c r="T232" s="23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8" t="s">
        <v>141</v>
      </c>
      <c r="AT232" s="238" t="s">
        <v>126</v>
      </c>
      <c r="AU232" s="238" t="s">
        <v>131</v>
      </c>
      <c r="AY232" s="14" t="s">
        <v>123</v>
      </c>
      <c r="BE232" s="239">
        <f>IF(N232="základná",J232,0)</f>
        <v>0</v>
      </c>
      <c r="BF232" s="239">
        <f>IF(N232="znížená",J232,0)</f>
        <v>0</v>
      </c>
      <c r="BG232" s="239">
        <f>IF(N232="zákl. prenesená",J232,0)</f>
        <v>0</v>
      </c>
      <c r="BH232" s="239">
        <f>IF(N232="zníž. prenesená",J232,0)</f>
        <v>0</v>
      </c>
      <c r="BI232" s="239">
        <f>IF(N232="nulová",J232,0)</f>
        <v>0</v>
      </c>
      <c r="BJ232" s="14" t="s">
        <v>131</v>
      </c>
      <c r="BK232" s="239">
        <f>ROUND(I232*H232,2)</f>
        <v>0</v>
      </c>
      <c r="BL232" s="14" t="s">
        <v>141</v>
      </c>
      <c r="BM232" s="238" t="s">
        <v>727</v>
      </c>
    </row>
    <row r="233" s="2" customFormat="1" ht="21.75" customHeight="1">
      <c r="A233" s="35"/>
      <c r="B233" s="36"/>
      <c r="C233" s="240" t="s">
        <v>728</v>
      </c>
      <c r="D233" s="240" t="s">
        <v>133</v>
      </c>
      <c r="E233" s="241" t="s">
        <v>725</v>
      </c>
      <c r="F233" s="242" t="s">
        <v>729</v>
      </c>
      <c r="G233" s="243" t="s">
        <v>162</v>
      </c>
      <c r="H233" s="244">
        <v>12</v>
      </c>
      <c r="I233" s="245"/>
      <c r="J233" s="246">
        <f>ROUND(I233*H233,2)</f>
        <v>0</v>
      </c>
      <c r="K233" s="247"/>
      <c r="L233" s="248"/>
      <c r="M233" s="249" t="s">
        <v>1</v>
      </c>
      <c r="N233" s="250" t="s">
        <v>41</v>
      </c>
      <c r="O233" s="94"/>
      <c r="P233" s="236">
        <f>O233*H233</f>
        <v>0</v>
      </c>
      <c r="Q233" s="236">
        <v>0</v>
      </c>
      <c r="R233" s="236">
        <f>Q233*H233</f>
        <v>0</v>
      </c>
      <c r="S233" s="236">
        <v>0</v>
      </c>
      <c r="T233" s="23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8" t="s">
        <v>294</v>
      </c>
      <c r="AT233" s="238" t="s">
        <v>133</v>
      </c>
      <c r="AU233" s="238" t="s">
        <v>131</v>
      </c>
      <c r="AY233" s="14" t="s">
        <v>123</v>
      </c>
      <c r="BE233" s="239">
        <f>IF(N233="základná",J233,0)</f>
        <v>0</v>
      </c>
      <c r="BF233" s="239">
        <f>IF(N233="znížená",J233,0)</f>
        <v>0</v>
      </c>
      <c r="BG233" s="239">
        <f>IF(N233="zákl. prenesená",J233,0)</f>
        <v>0</v>
      </c>
      <c r="BH233" s="239">
        <f>IF(N233="zníž. prenesená",J233,0)</f>
        <v>0</v>
      </c>
      <c r="BI233" s="239">
        <f>IF(N233="nulová",J233,0)</f>
        <v>0</v>
      </c>
      <c r="BJ233" s="14" t="s">
        <v>131</v>
      </c>
      <c r="BK233" s="239">
        <f>ROUND(I233*H233,2)</f>
        <v>0</v>
      </c>
      <c r="BL233" s="14" t="s">
        <v>141</v>
      </c>
      <c r="BM233" s="238" t="s">
        <v>730</v>
      </c>
    </row>
    <row r="234" s="2" customFormat="1" ht="24.15" customHeight="1">
      <c r="A234" s="35"/>
      <c r="B234" s="36"/>
      <c r="C234" s="240" t="s">
        <v>731</v>
      </c>
      <c r="D234" s="240" t="s">
        <v>133</v>
      </c>
      <c r="E234" s="241" t="s">
        <v>732</v>
      </c>
      <c r="F234" s="242" t="s">
        <v>733</v>
      </c>
      <c r="G234" s="243" t="s">
        <v>162</v>
      </c>
      <c r="H234" s="244">
        <v>1</v>
      </c>
      <c r="I234" s="245"/>
      <c r="J234" s="246">
        <f>ROUND(I234*H234,2)</f>
        <v>0</v>
      </c>
      <c r="K234" s="247"/>
      <c r="L234" s="248"/>
      <c r="M234" s="249" t="s">
        <v>1</v>
      </c>
      <c r="N234" s="250" t="s">
        <v>41</v>
      </c>
      <c r="O234" s="94"/>
      <c r="P234" s="236">
        <f>O234*H234</f>
        <v>0</v>
      </c>
      <c r="Q234" s="236">
        <v>0</v>
      </c>
      <c r="R234" s="236">
        <f>Q234*H234</f>
        <v>0</v>
      </c>
      <c r="S234" s="236">
        <v>0</v>
      </c>
      <c r="T234" s="23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8" t="s">
        <v>294</v>
      </c>
      <c r="AT234" s="238" t="s">
        <v>133</v>
      </c>
      <c r="AU234" s="238" t="s">
        <v>131</v>
      </c>
      <c r="AY234" s="14" t="s">
        <v>123</v>
      </c>
      <c r="BE234" s="239">
        <f>IF(N234="základná",J234,0)</f>
        <v>0</v>
      </c>
      <c r="BF234" s="239">
        <f>IF(N234="znížená",J234,0)</f>
        <v>0</v>
      </c>
      <c r="BG234" s="239">
        <f>IF(N234="zákl. prenesená",J234,0)</f>
        <v>0</v>
      </c>
      <c r="BH234" s="239">
        <f>IF(N234="zníž. prenesená",J234,0)</f>
        <v>0</v>
      </c>
      <c r="BI234" s="239">
        <f>IF(N234="nulová",J234,0)</f>
        <v>0</v>
      </c>
      <c r="BJ234" s="14" t="s">
        <v>131</v>
      </c>
      <c r="BK234" s="239">
        <f>ROUND(I234*H234,2)</f>
        <v>0</v>
      </c>
      <c r="BL234" s="14" t="s">
        <v>141</v>
      </c>
      <c r="BM234" s="238" t="s">
        <v>734</v>
      </c>
    </row>
    <row r="235" s="2" customFormat="1" ht="16.5" customHeight="1">
      <c r="A235" s="35"/>
      <c r="B235" s="36"/>
      <c r="C235" s="226" t="s">
        <v>735</v>
      </c>
      <c r="D235" s="226" t="s">
        <v>126</v>
      </c>
      <c r="E235" s="227" t="s">
        <v>736</v>
      </c>
      <c r="F235" s="228" t="s">
        <v>737</v>
      </c>
      <c r="G235" s="229" t="s">
        <v>162</v>
      </c>
      <c r="H235" s="230">
        <v>6</v>
      </c>
      <c r="I235" s="231"/>
      <c r="J235" s="232">
        <f>ROUND(I235*H235,2)</f>
        <v>0</v>
      </c>
      <c r="K235" s="233"/>
      <c r="L235" s="41"/>
      <c r="M235" s="234" t="s">
        <v>1</v>
      </c>
      <c r="N235" s="235" t="s">
        <v>41</v>
      </c>
      <c r="O235" s="94"/>
      <c r="P235" s="236">
        <f>O235*H235</f>
        <v>0</v>
      </c>
      <c r="Q235" s="236">
        <v>0</v>
      </c>
      <c r="R235" s="236">
        <f>Q235*H235</f>
        <v>0</v>
      </c>
      <c r="S235" s="236">
        <v>0</v>
      </c>
      <c r="T235" s="23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8" t="s">
        <v>141</v>
      </c>
      <c r="AT235" s="238" t="s">
        <v>126</v>
      </c>
      <c r="AU235" s="238" t="s">
        <v>131</v>
      </c>
      <c r="AY235" s="14" t="s">
        <v>123</v>
      </c>
      <c r="BE235" s="239">
        <f>IF(N235="základná",J235,0)</f>
        <v>0</v>
      </c>
      <c r="BF235" s="239">
        <f>IF(N235="znížená",J235,0)</f>
        <v>0</v>
      </c>
      <c r="BG235" s="239">
        <f>IF(N235="zákl. prenesená",J235,0)</f>
        <v>0</v>
      </c>
      <c r="BH235" s="239">
        <f>IF(N235="zníž. prenesená",J235,0)</f>
        <v>0</v>
      </c>
      <c r="BI235" s="239">
        <f>IF(N235="nulová",J235,0)</f>
        <v>0</v>
      </c>
      <c r="BJ235" s="14" t="s">
        <v>131</v>
      </c>
      <c r="BK235" s="239">
        <f>ROUND(I235*H235,2)</f>
        <v>0</v>
      </c>
      <c r="BL235" s="14" t="s">
        <v>141</v>
      </c>
      <c r="BM235" s="238" t="s">
        <v>738</v>
      </c>
    </row>
    <row r="236" s="2" customFormat="1" ht="21.75" customHeight="1">
      <c r="A236" s="35"/>
      <c r="B236" s="36"/>
      <c r="C236" s="240" t="s">
        <v>739</v>
      </c>
      <c r="D236" s="240" t="s">
        <v>133</v>
      </c>
      <c r="E236" s="241" t="s">
        <v>736</v>
      </c>
      <c r="F236" s="242" t="s">
        <v>740</v>
      </c>
      <c r="G236" s="243" t="s">
        <v>162</v>
      </c>
      <c r="H236" s="244">
        <v>6</v>
      </c>
      <c r="I236" s="245"/>
      <c r="J236" s="246">
        <f>ROUND(I236*H236,2)</f>
        <v>0</v>
      </c>
      <c r="K236" s="247"/>
      <c r="L236" s="248"/>
      <c r="M236" s="249" t="s">
        <v>1</v>
      </c>
      <c r="N236" s="250" t="s">
        <v>41</v>
      </c>
      <c r="O236" s="94"/>
      <c r="P236" s="236">
        <f>O236*H236</f>
        <v>0</v>
      </c>
      <c r="Q236" s="236">
        <v>0</v>
      </c>
      <c r="R236" s="236">
        <f>Q236*H236</f>
        <v>0</v>
      </c>
      <c r="S236" s="236">
        <v>0</v>
      </c>
      <c r="T236" s="23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8" t="s">
        <v>294</v>
      </c>
      <c r="AT236" s="238" t="s">
        <v>133</v>
      </c>
      <c r="AU236" s="238" t="s">
        <v>131</v>
      </c>
      <c r="AY236" s="14" t="s">
        <v>123</v>
      </c>
      <c r="BE236" s="239">
        <f>IF(N236="základná",J236,0)</f>
        <v>0</v>
      </c>
      <c r="BF236" s="239">
        <f>IF(N236="znížená",J236,0)</f>
        <v>0</v>
      </c>
      <c r="BG236" s="239">
        <f>IF(N236="zákl. prenesená",J236,0)</f>
        <v>0</v>
      </c>
      <c r="BH236" s="239">
        <f>IF(N236="zníž. prenesená",J236,0)</f>
        <v>0</v>
      </c>
      <c r="BI236" s="239">
        <f>IF(N236="nulová",J236,0)</f>
        <v>0</v>
      </c>
      <c r="BJ236" s="14" t="s">
        <v>131</v>
      </c>
      <c r="BK236" s="239">
        <f>ROUND(I236*H236,2)</f>
        <v>0</v>
      </c>
      <c r="BL236" s="14" t="s">
        <v>141</v>
      </c>
      <c r="BM236" s="238" t="s">
        <v>741</v>
      </c>
    </row>
    <row r="237" s="2" customFormat="1" ht="16.5" customHeight="1">
      <c r="A237" s="35"/>
      <c r="B237" s="36"/>
      <c r="C237" s="226" t="s">
        <v>742</v>
      </c>
      <c r="D237" s="226" t="s">
        <v>126</v>
      </c>
      <c r="E237" s="227" t="s">
        <v>743</v>
      </c>
      <c r="F237" s="228" t="s">
        <v>744</v>
      </c>
      <c r="G237" s="229" t="s">
        <v>162</v>
      </c>
      <c r="H237" s="230">
        <v>32</v>
      </c>
      <c r="I237" s="231"/>
      <c r="J237" s="232">
        <f>ROUND(I237*H237,2)</f>
        <v>0</v>
      </c>
      <c r="K237" s="233"/>
      <c r="L237" s="41"/>
      <c r="M237" s="234" t="s">
        <v>1</v>
      </c>
      <c r="N237" s="235" t="s">
        <v>41</v>
      </c>
      <c r="O237" s="94"/>
      <c r="P237" s="236">
        <f>O237*H237</f>
        <v>0</v>
      </c>
      <c r="Q237" s="236">
        <v>0</v>
      </c>
      <c r="R237" s="236">
        <f>Q237*H237</f>
        <v>0</v>
      </c>
      <c r="S237" s="236">
        <v>0</v>
      </c>
      <c r="T237" s="23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8" t="s">
        <v>141</v>
      </c>
      <c r="AT237" s="238" t="s">
        <v>126</v>
      </c>
      <c r="AU237" s="238" t="s">
        <v>131</v>
      </c>
      <c r="AY237" s="14" t="s">
        <v>123</v>
      </c>
      <c r="BE237" s="239">
        <f>IF(N237="základná",J237,0)</f>
        <v>0</v>
      </c>
      <c r="BF237" s="239">
        <f>IF(N237="znížená",J237,0)</f>
        <v>0</v>
      </c>
      <c r="BG237" s="239">
        <f>IF(N237="zákl. prenesená",J237,0)</f>
        <v>0</v>
      </c>
      <c r="BH237" s="239">
        <f>IF(N237="zníž. prenesená",J237,0)</f>
        <v>0</v>
      </c>
      <c r="BI237" s="239">
        <f>IF(N237="nulová",J237,0)</f>
        <v>0</v>
      </c>
      <c r="BJ237" s="14" t="s">
        <v>131</v>
      </c>
      <c r="BK237" s="239">
        <f>ROUND(I237*H237,2)</f>
        <v>0</v>
      </c>
      <c r="BL237" s="14" t="s">
        <v>141</v>
      </c>
      <c r="BM237" s="238" t="s">
        <v>745</v>
      </c>
    </row>
    <row r="238" s="2" customFormat="1" ht="21.75" customHeight="1">
      <c r="A238" s="35"/>
      <c r="B238" s="36"/>
      <c r="C238" s="240" t="s">
        <v>746</v>
      </c>
      <c r="D238" s="240" t="s">
        <v>133</v>
      </c>
      <c r="E238" s="241" t="s">
        <v>743</v>
      </c>
      <c r="F238" s="242" t="s">
        <v>747</v>
      </c>
      <c r="G238" s="243" t="s">
        <v>162</v>
      </c>
      <c r="H238" s="244">
        <v>28</v>
      </c>
      <c r="I238" s="245"/>
      <c r="J238" s="246">
        <f>ROUND(I238*H238,2)</f>
        <v>0</v>
      </c>
      <c r="K238" s="247"/>
      <c r="L238" s="248"/>
      <c r="M238" s="249" t="s">
        <v>1</v>
      </c>
      <c r="N238" s="250" t="s">
        <v>41</v>
      </c>
      <c r="O238" s="94"/>
      <c r="P238" s="236">
        <f>O238*H238</f>
        <v>0</v>
      </c>
      <c r="Q238" s="236">
        <v>0</v>
      </c>
      <c r="R238" s="236">
        <f>Q238*H238</f>
        <v>0</v>
      </c>
      <c r="S238" s="236">
        <v>0</v>
      </c>
      <c r="T238" s="237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8" t="s">
        <v>294</v>
      </c>
      <c r="AT238" s="238" t="s">
        <v>133</v>
      </c>
      <c r="AU238" s="238" t="s">
        <v>131</v>
      </c>
      <c r="AY238" s="14" t="s">
        <v>123</v>
      </c>
      <c r="BE238" s="239">
        <f>IF(N238="základná",J238,0)</f>
        <v>0</v>
      </c>
      <c r="BF238" s="239">
        <f>IF(N238="znížená",J238,0)</f>
        <v>0</v>
      </c>
      <c r="BG238" s="239">
        <f>IF(N238="zákl. prenesená",J238,0)</f>
        <v>0</v>
      </c>
      <c r="BH238" s="239">
        <f>IF(N238="zníž. prenesená",J238,0)</f>
        <v>0</v>
      </c>
      <c r="BI238" s="239">
        <f>IF(N238="nulová",J238,0)</f>
        <v>0</v>
      </c>
      <c r="BJ238" s="14" t="s">
        <v>131</v>
      </c>
      <c r="BK238" s="239">
        <f>ROUND(I238*H238,2)</f>
        <v>0</v>
      </c>
      <c r="BL238" s="14" t="s">
        <v>141</v>
      </c>
      <c r="BM238" s="238" t="s">
        <v>748</v>
      </c>
    </row>
    <row r="239" s="2" customFormat="1" ht="24.15" customHeight="1">
      <c r="A239" s="35"/>
      <c r="B239" s="36"/>
      <c r="C239" s="240" t="s">
        <v>749</v>
      </c>
      <c r="D239" s="240" t="s">
        <v>133</v>
      </c>
      <c r="E239" s="241" t="s">
        <v>750</v>
      </c>
      <c r="F239" s="242" t="s">
        <v>751</v>
      </c>
      <c r="G239" s="243" t="s">
        <v>162</v>
      </c>
      <c r="H239" s="244">
        <v>4</v>
      </c>
      <c r="I239" s="245"/>
      <c r="J239" s="246">
        <f>ROUND(I239*H239,2)</f>
        <v>0</v>
      </c>
      <c r="K239" s="247"/>
      <c r="L239" s="248"/>
      <c r="M239" s="249" t="s">
        <v>1</v>
      </c>
      <c r="N239" s="250" t="s">
        <v>41</v>
      </c>
      <c r="O239" s="94"/>
      <c r="P239" s="236">
        <f>O239*H239</f>
        <v>0</v>
      </c>
      <c r="Q239" s="236">
        <v>0</v>
      </c>
      <c r="R239" s="236">
        <f>Q239*H239</f>
        <v>0</v>
      </c>
      <c r="S239" s="236">
        <v>0</v>
      </c>
      <c r="T239" s="23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8" t="s">
        <v>294</v>
      </c>
      <c r="AT239" s="238" t="s">
        <v>133</v>
      </c>
      <c r="AU239" s="238" t="s">
        <v>131</v>
      </c>
      <c r="AY239" s="14" t="s">
        <v>123</v>
      </c>
      <c r="BE239" s="239">
        <f>IF(N239="základná",J239,0)</f>
        <v>0</v>
      </c>
      <c r="BF239" s="239">
        <f>IF(N239="znížená",J239,0)</f>
        <v>0</v>
      </c>
      <c r="BG239" s="239">
        <f>IF(N239="zákl. prenesená",J239,0)</f>
        <v>0</v>
      </c>
      <c r="BH239" s="239">
        <f>IF(N239="zníž. prenesená",J239,0)</f>
        <v>0</v>
      </c>
      <c r="BI239" s="239">
        <f>IF(N239="nulová",J239,0)</f>
        <v>0</v>
      </c>
      <c r="BJ239" s="14" t="s">
        <v>131</v>
      </c>
      <c r="BK239" s="239">
        <f>ROUND(I239*H239,2)</f>
        <v>0</v>
      </c>
      <c r="BL239" s="14" t="s">
        <v>141</v>
      </c>
      <c r="BM239" s="238" t="s">
        <v>752</v>
      </c>
    </row>
    <row r="240" s="2" customFormat="1" ht="16.5" customHeight="1">
      <c r="A240" s="35"/>
      <c r="B240" s="36"/>
      <c r="C240" s="226" t="s">
        <v>753</v>
      </c>
      <c r="D240" s="226" t="s">
        <v>126</v>
      </c>
      <c r="E240" s="227" t="s">
        <v>754</v>
      </c>
      <c r="F240" s="228" t="s">
        <v>755</v>
      </c>
      <c r="G240" s="229" t="s">
        <v>162</v>
      </c>
      <c r="H240" s="230">
        <v>57</v>
      </c>
      <c r="I240" s="231"/>
      <c r="J240" s="232">
        <f>ROUND(I240*H240,2)</f>
        <v>0</v>
      </c>
      <c r="K240" s="233"/>
      <c r="L240" s="41"/>
      <c r="M240" s="234" t="s">
        <v>1</v>
      </c>
      <c r="N240" s="235" t="s">
        <v>41</v>
      </c>
      <c r="O240" s="94"/>
      <c r="P240" s="236">
        <f>O240*H240</f>
        <v>0</v>
      </c>
      <c r="Q240" s="236">
        <v>0</v>
      </c>
      <c r="R240" s="236">
        <f>Q240*H240</f>
        <v>0</v>
      </c>
      <c r="S240" s="236">
        <v>0</v>
      </c>
      <c r="T240" s="237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8" t="s">
        <v>141</v>
      </c>
      <c r="AT240" s="238" t="s">
        <v>126</v>
      </c>
      <c r="AU240" s="238" t="s">
        <v>131</v>
      </c>
      <c r="AY240" s="14" t="s">
        <v>123</v>
      </c>
      <c r="BE240" s="239">
        <f>IF(N240="základná",J240,0)</f>
        <v>0</v>
      </c>
      <c r="BF240" s="239">
        <f>IF(N240="znížená",J240,0)</f>
        <v>0</v>
      </c>
      <c r="BG240" s="239">
        <f>IF(N240="zákl. prenesená",J240,0)</f>
        <v>0</v>
      </c>
      <c r="BH240" s="239">
        <f>IF(N240="zníž. prenesená",J240,0)</f>
        <v>0</v>
      </c>
      <c r="BI240" s="239">
        <f>IF(N240="nulová",J240,0)</f>
        <v>0</v>
      </c>
      <c r="BJ240" s="14" t="s">
        <v>131</v>
      </c>
      <c r="BK240" s="239">
        <f>ROUND(I240*H240,2)</f>
        <v>0</v>
      </c>
      <c r="BL240" s="14" t="s">
        <v>141</v>
      </c>
      <c r="BM240" s="238" t="s">
        <v>756</v>
      </c>
    </row>
    <row r="241" s="2" customFormat="1" ht="21.75" customHeight="1">
      <c r="A241" s="35"/>
      <c r="B241" s="36"/>
      <c r="C241" s="240" t="s">
        <v>757</v>
      </c>
      <c r="D241" s="240" t="s">
        <v>133</v>
      </c>
      <c r="E241" s="241" t="s">
        <v>754</v>
      </c>
      <c r="F241" s="242" t="s">
        <v>758</v>
      </c>
      <c r="G241" s="243" t="s">
        <v>162</v>
      </c>
      <c r="H241" s="244">
        <v>52</v>
      </c>
      <c r="I241" s="245"/>
      <c r="J241" s="246">
        <f>ROUND(I241*H241,2)</f>
        <v>0</v>
      </c>
      <c r="K241" s="247"/>
      <c r="L241" s="248"/>
      <c r="M241" s="249" t="s">
        <v>1</v>
      </c>
      <c r="N241" s="250" t="s">
        <v>41</v>
      </c>
      <c r="O241" s="94"/>
      <c r="P241" s="236">
        <f>O241*H241</f>
        <v>0</v>
      </c>
      <c r="Q241" s="236">
        <v>0</v>
      </c>
      <c r="R241" s="236">
        <f>Q241*H241</f>
        <v>0</v>
      </c>
      <c r="S241" s="236">
        <v>0</v>
      </c>
      <c r="T241" s="237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38" t="s">
        <v>294</v>
      </c>
      <c r="AT241" s="238" t="s">
        <v>133</v>
      </c>
      <c r="AU241" s="238" t="s">
        <v>131</v>
      </c>
      <c r="AY241" s="14" t="s">
        <v>123</v>
      </c>
      <c r="BE241" s="239">
        <f>IF(N241="základná",J241,0)</f>
        <v>0</v>
      </c>
      <c r="BF241" s="239">
        <f>IF(N241="znížená",J241,0)</f>
        <v>0</v>
      </c>
      <c r="BG241" s="239">
        <f>IF(N241="zákl. prenesená",J241,0)</f>
        <v>0</v>
      </c>
      <c r="BH241" s="239">
        <f>IF(N241="zníž. prenesená",J241,0)</f>
        <v>0</v>
      </c>
      <c r="BI241" s="239">
        <f>IF(N241="nulová",J241,0)</f>
        <v>0</v>
      </c>
      <c r="BJ241" s="14" t="s">
        <v>131</v>
      </c>
      <c r="BK241" s="239">
        <f>ROUND(I241*H241,2)</f>
        <v>0</v>
      </c>
      <c r="BL241" s="14" t="s">
        <v>141</v>
      </c>
      <c r="BM241" s="238" t="s">
        <v>759</v>
      </c>
    </row>
    <row r="242" s="2" customFormat="1" ht="24.15" customHeight="1">
      <c r="A242" s="35"/>
      <c r="B242" s="36"/>
      <c r="C242" s="240" t="s">
        <v>760</v>
      </c>
      <c r="D242" s="240" t="s">
        <v>133</v>
      </c>
      <c r="E242" s="241" t="s">
        <v>761</v>
      </c>
      <c r="F242" s="242" t="s">
        <v>762</v>
      </c>
      <c r="G242" s="243" t="s">
        <v>162</v>
      </c>
      <c r="H242" s="244">
        <v>5</v>
      </c>
      <c r="I242" s="245"/>
      <c r="J242" s="246">
        <f>ROUND(I242*H242,2)</f>
        <v>0</v>
      </c>
      <c r="K242" s="247"/>
      <c r="L242" s="248"/>
      <c r="M242" s="249" t="s">
        <v>1</v>
      </c>
      <c r="N242" s="250" t="s">
        <v>41</v>
      </c>
      <c r="O242" s="94"/>
      <c r="P242" s="236">
        <f>O242*H242</f>
        <v>0</v>
      </c>
      <c r="Q242" s="236">
        <v>0</v>
      </c>
      <c r="R242" s="236">
        <f>Q242*H242</f>
        <v>0</v>
      </c>
      <c r="S242" s="236">
        <v>0</v>
      </c>
      <c r="T242" s="23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8" t="s">
        <v>294</v>
      </c>
      <c r="AT242" s="238" t="s">
        <v>133</v>
      </c>
      <c r="AU242" s="238" t="s">
        <v>131</v>
      </c>
      <c r="AY242" s="14" t="s">
        <v>123</v>
      </c>
      <c r="BE242" s="239">
        <f>IF(N242="základná",J242,0)</f>
        <v>0</v>
      </c>
      <c r="BF242" s="239">
        <f>IF(N242="znížená",J242,0)</f>
        <v>0</v>
      </c>
      <c r="BG242" s="239">
        <f>IF(N242="zákl. prenesená",J242,0)</f>
        <v>0</v>
      </c>
      <c r="BH242" s="239">
        <f>IF(N242="zníž. prenesená",J242,0)</f>
        <v>0</v>
      </c>
      <c r="BI242" s="239">
        <f>IF(N242="nulová",J242,0)</f>
        <v>0</v>
      </c>
      <c r="BJ242" s="14" t="s">
        <v>131</v>
      </c>
      <c r="BK242" s="239">
        <f>ROUND(I242*H242,2)</f>
        <v>0</v>
      </c>
      <c r="BL242" s="14" t="s">
        <v>141</v>
      </c>
      <c r="BM242" s="238" t="s">
        <v>763</v>
      </c>
    </row>
    <row r="243" s="2" customFormat="1" ht="16.5" customHeight="1">
      <c r="A243" s="35"/>
      <c r="B243" s="36"/>
      <c r="C243" s="226" t="s">
        <v>764</v>
      </c>
      <c r="D243" s="226" t="s">
        <v>126</v>
      </c>
      <c r="E243" s="227" t="s">
        <v>765</v>
      </c>
      <c r="F243" s="228" t="s">
        <v>766</v>
      </c>
      <c r="G243" s="229" t="s">
        <v>162</v>
      </c>
      <c r="H243" s="230">
        <v>18</v>
      </c>
      <c r="I243" s="231"/>
      <c r="J243" s="232">
        <f>ROUND(I243*H243,2)</f>
        <v>0</v>
      </c>
      <c r="K243" s="233"/>
      <c r="L243" s="41"/>
      <c r="M243" s="234" t="s">
        <v>1</v>
      </c>
      <c r="N243" s="235" t="s">
        <v>41</v>
      </c>
      <c r="O243" s="94"/>
      <c r="P243" s="236">
        <f>O243*H243</f>
        <v>0</v>
      </c>
      <c r="Q243" s="236">
        <v>0</v>
      </c>
      <c r="R243" s="236">
        <f>Q243*H243</f>
        <v>0</v>
      </c>
      <c r="S243" s="236">
        <v>0</v>
      </c>
      <c r="T243" s="237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8" t="s">
        <v>141</v>
      </c>
      <c r="AT243" s="238" t="s">
        <v>126</v>
      </c>
      <c r="AU243" s="238" t="s">
        <v>131</v>
      </c>
      <c r="AY243" s="14" t="s">
        <v>123</v>
      </c>
      <c r="BE243" s="239">
        <f>IF(N243="základná",J243,0)</f>
        <v>0</v>
      </c>
      <c r="BF243" s="239">
        <f>IF(N243="znížená",J243,0)</f>
        <v>0</v>
      </c>
      <c r="BG243" s="239">
        <f>IF(N243="zákl. prenesená",J243,0)</f>
        <v>0</v>
      </c>
      <c r="BH243" s="239">
        <f>IF(N243="zníž. prenesená",J243,0)</f>
        <v>0</v>
      </c>
      <c r="BI243" s="239">
        <f>IF(N243="nulová",J243,0)</f>
        <v>0</v>
      </c>
      <c r="BJ243" s="14" t="s">
        <v>131</v>
      </c>
      <c r="BK243" s="239">
        <f>ROUND(I243*H243,2)</f>
        <v>0</v>
      </c>
      <c r="BL243" s="14" t="s">
        <v>141</v>
      </c>
      <c r="BM243" s="238" t="s">
        <v>767</v>
      </c>
    </row>
    <row r="244" s="2" customFormat="1" ht="21.75" customHeight="1">
      <c r="A244" s="35"/>
      <c r="B244" s="36"/>
      <c r="C244" s="240" t="s">
        <v>768</v>
      </c>
      <c r="D244" s="240" t="s">
        <v>133</v>
      </c>
      <c r="E244" s="241" t="s">
        <v>765</v>
      </c>
      <c r="F244" s="242" t="s">
        <v>769</v>
      </c>
      <c r="G244" s="243" t="s">
        <v>162</v>
      </c>
      <c r="H244" s="244">
        <v>16</v>
      </c>
      <c r="I244" s="245"/>
      <c r="J244" s="246">
        <f>ROUND(I244*H244,2)</f>
        <v>0</v>
      </c>
      <c r="K244" s="247"/>
      <c r="L244" s="248"/>
      <c r="M244" s="249" t="s">
        <v>1</v>
      </c>
      <c r="N244" s="250" t="s">
        <v>41</v>
      </c>
      <c r="O244" s="94"/>
      <c r="P244" s="236">
        <f>O244*H244</f>
        <v>0</v>
      </c>
      <c r="Q244" s="236">
        <v>0</v>
      </c>
      <c r="R244" s="236">
        <f>Q244*H244</f>
        <v>0</v>
      </c>
      <c r="S244" s="236">
        <v>0</v>
      </c>
      <c r="T244" s="23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8" t="s">
        <v>294</v>
      </c>
      <c r="AT244" s="238" t="s">
        <v>133</v>
      </c>
      <c r="AU244" s="238" t="s">
        <v>131</v>
      </c>
      <c r="AY244" s="14" t="s">
        <v>123</v>
      </c>
      <c r="BE244" s="239">
        <f>IF(N244="základná",J244,0)</f>
        <v>0</v>
      </c>
      <c r="BF244" s="239">
        <f>IF(N244="znížená",J244,0)</f>
        <v>0</v>
      </c>
      <c r="BG244" s="239">
        <f>IF(N244="zákl. prenesená",J244,0)</f>
        <v>0</v>
      </c>
      <c r="BH244" s="239">
        <f>IF(N244="zníž. prenesená",J244,0)</f>
        <v>0</v>
      </c>
      <c r="BI244" s="239">
        <f>IF(N244="nulová",J244,0)</f>
        <v>0</v>
      </c>
      <c r="BJ244" s="14" t="s">
        <v>131</v>
      </c>
      <c r="BK244" s="239">
        <f>ROUND(I244*H244,2)</f>
        <v>0</v>
      </c>
      <c r="BL244" s="14" t="s">
        <v>141</v>
      </c>
      <c r="BM244" s="238" t="s">
        <v>770</v>
      </c>
    </row>
    <row r="245" s="2" customFormat="1" ht="24.15" customHeight="1">
      <c r="A245" s="35"/>
      <c r="B245" s="36"/>
      <c r="C245" s="240" t="s">
        <v>771</v>
      </c>
      <c r="D245" s="240" t="s">
        <v>133</v>
      </c>
      <c r="E245" s="241" t="s">
        <v>772</v>
      </c>
      <c r="F245" s="242" t="s">
        <v>773</v>
      </c>
      <c r="G245" s="243" t="s">
        <v>162</v>
      </c>
      <c r="H245" s="244">
        <v>2</v>
      </c>
      <c r="I245" s="245"/>
      <c r="J245" s="246">
        <f>ROUND(I245*H245,2)</f>
        <v>0</v>
      </c>
      <c r="K245" s="247"/>
      <c r="L245" s="248"/>
      <c r="M245" s="249" t="s">
        <v>1</v>
      </c>
      <c r="N245" s="250" t="s">
        <v>41</v>
      </c>
      <c r="O245" s="94"/>
      <c r="P245" s="236">
        <f>O245*H245</f>
        <v>0</v>
      </c>
      <c r="Q245" s="236">
        <v>0</v>
      </c>
      <c r="R245" s="236">
        <f>Q245*H245</f>
        <v>0</v>
      </c>
      <c r="S245" s="236">
        <v>0</v>
      </c>
      <c r="T245" s="237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38" t="s">
        <v>294</v>
      </c>
      <c r="AT245" s="238" t="s">
        <v>133</v>
      </c>
      <c r="AU245" s="238" t="s">
        <v>131</v>
      </c>
      <c r="AY245" s="14" t="s">
        <v>123</v>
      </c>
      <c r="BE245" s="239">
        <f>IF(N245="základná",J245,0)</f>
        <v>0</v>
      </c>
      <c r="BF245" s="239">
        <f>IF(N245="znížená",J245,0)</f>
        <v>0</v>
      </c>
      <c r="BG245" s="239">
        <f>IF(N245="zákl. prenesená",J245,0)</f>
        <v>0</v>
      </c>
      <c r="BH245" s="239">
        <f>IF(N245="zníž. prenesená",J245,0)</f>
        <v>0</v>
      </c>
      <c r="BI245" s="239">
        <f>IF(N245="nulová",J245,0)</f>
        <v>0</v>
      </c>
      <c r="BJ245" s="14" t="s">
        <v>131</v>
      </c>
      <c r="BK245" s="239">
        <f>ROUND(I245*H245,2)</f>
        <v>0</v>
      </c>
      <c r="BL245" s="14" t="s">
        <v>141</v>
      </c>
      <c r="BM245" s="238" t="s">
        <v>774</v>
      </c>
    </row>
    <row r="246" s="2" customFormat="1" ht="16.5" customHeight="1">
      <c r="A246" s="35"/>
      <c r="B246" s="36"/>
      <c r="C246" s="226" t="s">
        <v>775</v>
      </c>
      <c r="D246" s="226" t="s">
        <v>126</v>
      </c>
      <c r="E246" s="227" t="s">
        <v>776</v>
      </c>
      <c r="F246" s="228" t="s">
        <v>777</v>
      </c>
      <c r="G246" s="229" t="s">
        <v>162</v>
      </c>
      <c r="H246" s="230">
        <v>14</v>
      </c>
      <c r="I246" s="231"/>
      <c r="J246" s="232">
        <f>ROUND(I246*H246,2)</f>
        <v>0</v>
      </c>
      <c r="K246" s="233"/>
      <c r="L246" s="41"/>
      <c r="M246" s="234" t="s">
        <v>1</v>
      </c>
      <c r="N246" s="235" t="s">
        <v>41</v>
      </c>
      <c r="O246" s="94"/>
      <c r="P246" s="236">
        <f>O246*H246</f>
        <v>0</v>
      </c>
      <c r="Q246" s="236">
        <v>0</v>
      </c>
      <c r="R246" s="236">
        <f>Q246*H246</f>
        <v>0</v>
      </c>
      <c r="S246" s="236">
        <v>0</v>
      </c>
      <c r="T246" s="237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8" t="s">
        <v>141</v>
      </c>
      <c r="AT246" s="238" t="s">
        <v>126</v>
      </c>
      <c r="AU246" s="238" t="s">
        <v>131</v>
      </c>
      <c r="AY246" s="14" t="s">
        <v>123</v>
      </c>
      <c r="BE246" s="239">
        <f>IF(N246="základná",J246,0)</f>
        <v>0</v>
      </c>
      <c r="BF246" s="239">
        <f>IF(N246="znížená",J246,0)</f>
        <v>0</v>
      </c>
      <c r="BG246" s="239">
        <f>IF(N246="zákl. prenesená",J246,0)</f>
        <v>0</v>
      </c>
      <c r="BH246" s="239">
        <f>IF(N246="zníž. prenesená",J246,0)</f>
        <v>0</v>
      </c>
      <c r="BI246" s="239">
        <f>IF(N246="nulová",J246,0)</f>
        <v>0</v>
      </c>
      <c r="BJ246" s="14" t="s">
        <v>131</v>
      </c>
      <c r="BK246" s="239">
        <f>ROUND(I246*H246,2)</f>
        <v>0</v>
      </c>
      <c r="BL246" s="14" t="s">
        <v>141</v>
      </c>
      <c r="BM246" s="238" t="s">
        <v>778</v>
      </c>
    </row>
    <row r="247" s="2" customFormat="1" ht="21.75" customHeight="1">
      <c r="A247" s="35"/>
      <c r="B247" s="36"/>
      <c r="C247" s="240" t="s">
        <v>779</v>
      </c>
      <c r="D247" s="240" t="s">
        <v>133</v>
      </c>
      <c r="E247" s="241" t="s">
        <v>776</v>
      </c>
      <c r="F247" s="242" t="s">
        <v>780</v>
      </c>
      <c r="G247" s="243" t="s">
        <v>162</v>
      </c>
      <c r="H247" s="244">
        <v>5</v>
      </c>
      <c r="I247" s="245"/>
      <c r="J247" s="246">
        <f>ROUND(I247*H247,2)</f>
        <v>0</v>
      </c>
      <c r="K247" s="247"/>
      <c r="L247" s="248"/>
      <c r="M247" s="249" t="s">
        <v>1</v>
      </c>
      <c r="N247" s="250" t="s">
        <v>41</v>
      </c>
      <c r="O247" s="94"/>
      <c r="P247" s="236">
        <f>O247*H247</f>
        <v>0</v>
      </c>
      <c r="Q247" s="236">
        <v>0</v>
      </c>
      <c r="R247" s="236">
        <f>Q247*H247</f>
        <v>0</v>
      </c>
      <c r="S247" s="236">
        <v>0</v>
      </c>
      <c r="T247" s="237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8" t="s">
        <v>294</v>
      </c>
      <c r="AT247" s="238" t="s">
        <v>133</v>
      </c>
      <c r="AU247" s="238" t="s">
        <v>131</v>
      </c>
      <c r="AY247" s="14" t="s">
        <v>123</v>
      </c>
      <c r="BE247" s="239">
        <f>IF(N247="základná",J247,0)</f>
        <v>0</v>
      </c>
      <c r="BF247" s="239">
        <f>IF(N247="znížená",J247,0)</f>
        <v>0</v>
      </c>
      <c r="BG247" s="239">
        <f>IF(N247="zákl. prenesená",J247,0)</f>
        <v>0</v>
      </c>
      <c r="BH247" s="239">
        <f>IF(N247="zníž. prenesená",J247,0)</f>
        <v>0</v>
      </c>
      <c r="BI247" s="239">
        <f>IF(N247="nulová",J247,0)</f>
        <v>0</v>
      </c>
      <c r="BJ247" s="14" t="s">
        <v>131</v>
      </c>
      <c r="BK247" s="239">
        <f>ROUND(I247*H247,2)</f>
        <v>0</v>
      </c>
      <c r="BL247" s="14" t="s">
        <v>141</v>
      </c>
      <c r="BM247" s="238" t="s">
        <v>781</v>
      </c>
    </row>
    <row r="248" s="2" customFormat="1" ht="24.15" customHeight="1">
      <c r="A248" s="35"/>
      <c r="B248" s="36"/>
      <c r="C248" s="240" t="s">
        <v>782</v>
      </c>
      <c r="D248" s="240" t="s">
        <v>133</v>
      </c>
      <c r="E248" s="241" t="s">
        <v>783</v>
      </c>
      <c r="F248" s="242" t="s">
        <v>784</v>
      </c>
      <c r="G248" s="243" t="s">
        <v>162</v>
      </c>
      <c r="H248" s="244">
        <v>9</v>
      </c>
      <c r="I248" s="245"/>
      <c r="J248" s="246">
        <f>ROUND(I248*H248,2)</f>
        <v>0</v>
      </c>
      <c r="K248" s="247"/>
      <c r="L248" s="248"/>
      <c r="M248" s="249" t="s">
        <v>1</v>
      </c>
      <c r="N248" s="250" t="s">
        <v>41</v>
      </c>
      <c r="O248" s="94"/>
      <c r="P248" s="236">
        <f>O248*H248</f>
        <v>0</v>
      </c>
      <c r="Q248" s="236">
        <v>0</v>
      </c>
      <c r="R248" s="236">
        <f>Q248*H248</f>
        <v>0</v>
      </c>
      <c r="S248" s="236">
        <v>0</v>
      </c>
      <c r="T248" s="237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38" t="s">
        <v>294</v>
      </c>
      <c r="AT248" s="238" t="s">
        <v>133</v>
      </c>
      <c r="AU248" s="238" t="s">
        <v>131</v>
      </c>
      <c r="AY248" s="14" t="s">
        <v>123</v>
      </c>
      <c r="BE248" s="239">
        <f>IF(N248="základná",J248,0)</f>
        <v>0</v>
      </c>
      <c r="BF248" s="239">
        <f>IF(N248="znížená",J248,0)</f>
        <v>0</v>
      </c>
      <c r="BG248" s="239">
        <f>IF(N248="zákl. prenesená",J248,0)</f>
        <v>0</v>
      </c>
      <c r="BH248" s="239">
        <f>IF(N248="zníž. prenesená",J248,0)</f>
        <v>0</v>
      </c>
      <c r="BI248" s="239">
        <f>IF(N248="nulová",J248,0)</f>
        <v>0</v>
      </c>
      <c r="BJ248" s="14" t="s">
        <v>131</v>
      </c>
      <c r="BK248" s="239">
        <f>ROUND(I248*H248,2)</f>
        <v>0</v>
      </c>
      <c r="BL248" s="14" t="s">
        <v>141</v>
      </c>
      <c r="BM248" s="238" t="s">
        <v>785</v>
      </c>
    </row>
    <row r="249" s="2" customFormat="1" ht="16.5" customHeight="1">
      <c r="A249" s="35"/>
      <c r="B249" s="36"/>
      <c r="C249" s="226" t="s">
        <v>786</v>
      </c>
      <c r="D249" s="226" t="s">
        <v>126</v>
      </c>
      <c r="E249" s="227" t="s">
        <v>787</v>
      </c>
      <c r="F249" s="228" t="s">
        <v>788</v>
      </c>
      <c r="G249" s="229" t="s">
        <v>162</v>
      </c>
      <c r="H249" s="230">
        <v>2</v>
      </c>
      <c r="I249" s="231"/>
      <c r="J249" s="232">
        <f>ROUND(I249*H249,2)</f>
        <v>0</v>
      </c>
      <c r="K249" s="233"/>
      <c r="L249" s="41"/>
      <c r="M249" s="234" t="s">
        <v>1</v>
      </c>
      <c r="N249" s="235" t="s">
        <v>41</v>
      </c>
      <c r="O249" s="94"/>
      <c r="P249" s="236">
        <f>O249*H249</f>
        <v>0</v>
      </c>
      <c r="Q249" s="236">
        <v>0</v>
      </c>
      <c r="R249" s="236">
        <f>Q249*H249</f>
        <v>0</v>
      </c>
      <c r="S249" s="236">
        <v>0</v>
      </c>
      <c r="T249" s="23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8" t="s">
        <v>141</v>
      </c>
      <c r="AT249" s="238" t="s">
        <v>126</v>
      </c>
      <c r="AU249" s="238" t="s">
        <v>131</v>
      </c>
      <c r="AY249" s="14" t="s">
        <v>123</v>
      </c>
      <c r="BE249" s="239">
        <f>IF(N249="základná",J249,0)</f>
        <v>0</v>
      </c>
      <c r="BF249" s="239">
        <f>IF(N249="znížená",J249,0)</f>
        <v>0</v>
      </c>
      <c r="BG249" s="239">
        <f>IF(N249="zákl. prenesená",J249,0)</f>
        <v>0</v>
      </c>
      <c r="BH249" s="239">
        <f>IF(N249="zníž. prenesená",J249,0)</f>
        <v>0</v>
      </c>
      <c r="BI249" s="239">
        <f>IF(N249="nulová",J249,0)</f>
        <v>0</v>
      </c>
      <c r="BJ249" s="14" t="s">
        <v>131</v>
      </c>
      <c r="BK249" s="239">
        <f>ROUND(I249*H249,2)</f>
        <v>0</v>
      </c>
      <c r="BL249" s="14" t="s">
        <v>141</v>
      </c>
      <c r="BM249" s="238" t="s">
        <v>789</v>
      </c>
    </row>
    <row r="250" s="2" customFormat="1" ht="33" customHeight="1">
      <c r="A250" s="35"/>
      <c r="B250" s="36"/>
      <c r="C250" s="240" t="s">
        <v>790</v>
      </c>
      <c r="D250" s="240" t="s">
        <v>133</v>
      </c>
      <c r="E250" s="241" t="s">
        <v>787</v>
      </c>
      <c r="F250" s="242" t="s">
        <v>791</v>
      </c>
      <c r="G250" s="243" t="s">
        <v>162</v>
      </c>
      <c r="H250" s="244">
        <v>2</v>
      </c>
      <c r="I250" s="245"/>
      <c r="J250" s="246">
        <f>ROUND(I250*H250,2)</f>
        <v>0</v>
      </c>
      <c r="K250" s="247"/>
      <c r="L250" s="248"/>
      <c r="M250" s="249" t="s">
        <v>1</v>
      </c>
      <c r="N250" s="250" t="s">
        <v>41</v>
      </c>
      <c r="O250" s="94"/>
      <c r="P250" s="236">
        <f>O250*H250</f>
        <v>0</v>
      </c>
      <c r="Q250" s="236">
        <v>0</v>
      </c>
      <c r="R250" s="236">
        <f>Q250*H250</f>
        <v>0</v>
      </c>
      <c r="S250" s="236">
        <v>0</v>
      </c>
      <c r="T250" s="237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38" t="s">
        <v>294</v>
      </c>
      <c r="AT250" s="238" t="s">
        <v>133</v>
      </c>
      <c r="AU250" s="238" t="s">
        <v>131</v>
      </c>
      <c r="AY250" s="14" t="s">
        <v>123</v>
      </c>
      <c r="BE250" s="239">
        <f>IF(N250="základná",J250,0)</f>
        <v>0</v>
      </c>
      <c r="BF250" s="239">
        <f>IF(N250="znížená",J250,0)</f>
        <v>0</v>
      </c>
      <c r="BG250" s="239">
        <f>IF(N250="zákl. prenesená",J250,0)</f>
        <v>0</v>
      </c>
      <c r="BH250" s="239">
        <f>IF(N250="zníž. prenesená",J250,0)</f>
        <v>0</v>
      </c>
      <c r="BI250" s="239">
        <f>IF(N250="nulová",J250,0)</f>
        <v>0</v>
      </c>
      <c r="BJ250" s="14" t="s">
        <v>131</v>
      </c>
      <c r="BK250" s="239">
        <f>ROUND(I250*H250,2)</f>
        <v>0</v>
      </c>
      <c r="BL250" s="14" t="s">
        <v>141</v>
      </c>
      <c r="BM250" s="238" t="s">
        <v>792</v>
      </c>
    </row>
    <row r="251" s="2" customFormat="1" ht="16.5" customHeight="1">
      <c r="A251" s="35"/>
      <c r="B251" s="36"/>
      <c r="C251" s="226" t="s">
        <v>793</v>
      </c>
      <c r="D251" s="226" t="s">
        <v>126</v>
      </c>
      <c r="E251" s="227" t="s">
        <v>794</v>
      </c>
      <c r="F251" s="228" t="s">
        <v>795</v>
      </c>
      <c r="G251" s="229" t="s">
        <v>162</v>
      </c>
      <c r="H251" s="230">
        <v>34</v>
      </c>
      <c r="I251" s="231"/>
      <c r="J251" s="232">
        <f>ROUND(I251*H251,2)</f>
        <v>0</v>
      </c>
      <c r="K251" s="233"/>
      <c r="L251" s="41"/>
      <c r="M251" s="234" t="s">
        <v>1</v>
      </c>
      <c r="N251" s="235" t="s">
        <v>41</v>
      </c>
      <c r="O251" s="94"/>
      <c r="P251" s="236">
        <f>O251*H251</f>
        <v>0</v>
      </c>
      <c r="Q251" s="236">
        <v>0</v>
      </c>
      <c r="R251" s="236">
        <f>Q251*H251</f>
        <v>0</v>
      </c>
      <c r="S251" s="236">
        <v>0</v>
      </c>
      <c r="T251" s="237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38" t="s">
        <v>141</v>
      </c>
      <c r="AT251" s="238" t="s">
        <v>126</v>
      </c>
      <c r="AU251" s="238" t="s">
        <v>131</v>
      </c>
      <c r="AY251" s="14" t="s">
        <v>123</v>
      </c>
      <c r="BE251" s="239">
        <f>IF(N251="základná",J251,0)</f>
        <v>0</v>
      </c>
      <c r="BF251" s="239">
        <f>IF(N251="znížená",J251,0)</f>
        <v>0</v>
      </c>
      <c r="BG251" s="239">
        <f>IF(N251="zákl. prenesená",J251,0)</f>
        <v>0</v>
      </c>
      <c r="BH251" s="239">
        <f>IF(N251="zníž. prenesená",J251,0)</f>
        <v>0</v>
      </c>
      <c r="BI251" s="239">
        <f>IF(N251="nulová",J251,0)</f>
        <v>0</v>
      </c>
      <c r="BJ251" s="14" t="s">
        <v>131</v>
      </c>
      <c r="BK251" s="239">
        <f>ROUND(I251*H251,2)</f>
        <v>0</v>
      </c>
      <c r="BL251" s="14" t="s">
        <v>141</v>
      </c>
      <c r="BM251" s="238" t="s">
        <v>796</v>
      </c>
    </row>
    <row r="252" s="2" customFormat="1" ht="21.75" customHeight="1">
      <c r="A252" s="35"/>
      <c r="B252" s="36"/>
      <c r="C252" s="240" t="s">
        <v>797</v>
      </c>
      <c r="D252" s="240" t="s">
        <v>133</v>
      </c>
      <c r="E252" s="241" t="s">
        <v>794</v>
      </c>
      <c r="F252" s="242" t="s">
        <v>798</v>
      </c>
      <c r="G252" s="243" t="s">
        <v>162</v>
      </c>
      <c r="H252" s="244">
        <v>34</v>
      </c>
      <c r="I252" s="245"/>
      <c r="J252" s="246">
        <f>ROUND(I252*H252,2)</f>
        <v>0</v>
      </c>
      <c r="K252" s="247"/>
      <c r="L252" s="248"/>
      <c r="M252" s="249" t="s">
        <v>1</v>
      </c>
      <c r="N252" s="250" t="s">
        <v>41</v>
      </c>
      <c r="O252" s="94"/>
      <c r="P252" s="236">
        <f>O252*H252</f>
        <v>0</v>
      </c>
      <c r="Q252" s="236">
        <v>0</v>
      </c>
      <c r="R252" s="236">
        <f>Q252*H252</f>
        <v>0</v>
      </c>
      <c r="S252" s="236">
        <v>0</v>
      </c>
      <c r="T252" s="237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38" t="s">
        <v>294</v>
      </c>
      <c r="AT252" s="238" t="s">
        <v>133</v>
      </c>
      <c r="AU252" s="238" t="s">
        <v>131</v>
      </c>
      <c r="AY252" s="14" t="s">
        <v>123</v>
      </c>
      <c r="BE252" s="239">
        <f>IF(N252="základná",J252,0)</f>
        <v>0</v>
      </c>
      <c r="BF252" s="239">
        <f>IF(N252="znížená",J252,0)</f>
        <v>0</v>
      </c>
      <c r="BG252" s="239">
        <f>IF(N252="zákl. prenesená",J252,0)</f>
        <v>0</v>
      </c>
      <c r="BH252" s="239">
        <f>IF(N252="zníž. prenesená",J252,0)</f>
        <v>0</v>
      </c>
      <c r="BI252" s="239">
        <f>IF(N252="nulová",J252,0)</f>
        <v>0</v>
      </c>
      <c r="BJ252" s="14" t="s">
        <v>131</v>
      </c>
      <c r="BK252" s="239">
        <f>ROUND(I252*H252,2)</f>
        <v>0</v>
      </c>
      <c r="BL252" s="14" t="s">
        <v>141</v>
      </c>
      <c r="BM252" s="238" t="s">
        <v>799</v>
      </c>
    </row>
    <row r="253" s="12" customFormat="1" ht="22.8" customHeight="1">
      <c r="A253" s="12"/>
      <c r="B253" s="210"/>
      <c r="C253" s="211"/>
      <c r="D253" s="212" t="s">
        <v>74</v>
      </c>
      <c r="E253" s="224" t="s">
        <v>800</v>
      </c>
      <c r="F253" s="224" t="s">
        <v>801</v>
      </c>
      <c r="G253" s="211"/>
      <c r="H253" s="211"/>
      <c r="I253" s="214"/>
      <c r="J253" s="225">
        <f>BK253</f>
        <v>0</v>
      </c>
      <c r="K253" s="211"/>
      <c r="L253" s="216"/>
      <c r="M253" s="217"/>
      <c r="N253" s="218"/>
      <c r="O253" s="218"/>
      <c r="P253" s="219">
        <f>SUM(P254:P259)</f>
        <v>0</v>
      </c>
      <c r="Q253" s="218"/>
      <c r="R253" s="219">
        <f>SUM(R254:R259)</f>
        <v>0.0028</v>
      </c>
      <c r="S253" s="218"/>
      <c r="T253" s="220">
        <f>SUM(T254:T259)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21" t="s">
        <v>135</v>
      </c>
      <c r="AT253" s="222" t="s">
        <v>74</v>
      </c>
      <c r="AU253" s="222" t="s">
        <v>83</v>
      </c>
      <c r="AY253" s="221" t="s">
        <v>123</v>
      </c>
      <c r="BK253" s="223">
        <f>SUM(BK254:BK259)</f>
        <v>0</v>
      </c>
    </row>
    <row r="254" s="2" customFormat="1" ht="24.15" customHeight="1">
      <c r="A254" s="35"/>
      <c r="B254" s="36"/>
      <c r="C254" s="226" t="s">
        <v>802</v>
      </c>
      <c r="D254" s="226" t="s">
        <v>126</v>
      </c>
      <c r="E254" s="227" t="s">
        <v>803</v>
      </c>
      <c r="F254" s="228" t="s">
        <v>804</v>
      </c>
      <c r="G254" s="229" t="s">
        <v>162</v>
      </c>
      <c r="H254" s="230">
        <v>140</v>
      </c>
      <c r="I254" s="231"/>
      <c r="J254" s="232">
        <f>ROUND(I254*H254,2)</f>
        <v>0</v>
      </c>
      <c r="K254" s="233"/>
      <c r="L254" s="41"/>
      <c r="M254" s="234" t="s">
        <v>1</v>
      </c>
      <c r="N254" s="235" t="s">
        <v>41</v>
      </c>
      <c r="O254" s="94"/>
      <c r="P254" s="236">
        <f>O254*H254</f>
        <v>0</v>
      </c>
      <c r="Q254" s="236">
        <v>0</v>
      </c>
      <c r="R254" s="236">
        <f>Q254*H254</f>
        <v>0</v>
      </c>
      <c r="S254" s="236">
        <v>0</v>
      </c>
      <c r="T254" s="237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38" t="s">
        <v>141</v>
      </c>
      <c r="AT254" s="238" t="s">
        <v>126</v>
      </c>
      <c r="AU254" s="238" t="s">
        <v>131</v>
      </c>
      <c r="AY254" s="14" t="s">
        <v>123</v>
      </c>
      <c r="BE254" s="239">
        <f>IF(N254="základná",J254,0)</f>
        <v>0</v>
      </c>
      <c r="BF254" s="239">
        <f>IF(N254="znížená",J254,0)</f>
        <v>0</v>
      </c>
      <c r="BG254" s="239">
        <f>IF(N254="zákl. prenesená",J254,0)</f>
        <v>0</v>
      </c>
      <c r="BH254" s="239">
        <f>IF(N254="zníž. prenesená",J254,0)</f>
        <v>0</v>
      </c>
      <c r="BI254" s="239">
        <f>IF(N254="nulová",J254,0)</f>
        <v>0</v>
      </c>
      <c r="BJ254" s="14" t="s">
        <v>131</v>
      </c>
      <c r="BK254" s="239">
        <f>ROUND(I254*H254,2)</f>
        <v>0</v>
      </c>
      <c r="BL254" s="14" t="s">
        <v>141</v>
      </c>
      <c r="BM254" s="238" t="s">
        <v>805</v>
      </c>
    </row>
    <row r="255" s="2" customFormat="1" ht="16.5" customHeight="1">
      <c r="A255" s="35"/>
      <c r="B255" s="36"/>
      <c r="C255" s="240" t="s">
        <v>806</v>
      </c>
      <c r="D255" s="240" t="s">
        <v>133</v>
      </c>
      <c r="E255" s="241" t="s">
        <v>807</v>
      </c>
      <c r="F255" s="242" t="s">
        <v>808</v>
      </c>
      <c r="G255" s="243" t="s">
        <v>162</v>
      </c>
      <c r="H255" s="244">
        <v>40</v>
      </c>
      <c r="I255" s="245"/>
      <c r="J255" s="246">
        <f>ROUND(I255*H255,2)</f>
        <v>0</v>
      </c>
      <c r="K255" s="247"/>
      <c r="L255" s="248"/>
      <c r="M255" s="249" t="s">
        <v>1</v>
      </c>
      <c r="N255" s="250" t="s">
        <v>41</v>
      </c>
      <c r="O255" s="94"/>
      <c r="P255" s="236">
        <f>O255*H255</f>
        <v>0</v>
      </c>
      <c r="Q255" s="236">
        <v>2.0000000000000002E-05</v>
      </c>
      <c r="R255" s="236">
        <f>Q255*H255</f>
        <v>0.00080000000000000004</v>
      </c>
      <c r="S255" s="236">
        <v>0</v>
      </c>
      <c r="T255" s="237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38" t="s">
        <v>146</v>
      </c>
      <c r="AT255" s="238" t="s">
        <v>133</v>
      </c>
      <c r="AU255" s="238" t="s">
        <v>131</v>
      </c>
      <c r="AY255" s="14" t="s">
        <v>123</v>
      </c>
      <c r="BE255" s="239">
        <f>IF(N255="základná",J255,0)</f>
        <v>0</v>
      </c>
      <c r="BF255" s="239">
        <f>IF(N255="znížená",J255,0)</f>
        <v>0</v>
      </c>
      <c r="BG255" s="239">
        <f>IF(N255="zákl. prenesená",J255,0)</f>
        <v>0</v>
      </c>
      <c r="BH255" s="239">
        <f>IF(N255="zníž. prenesená",J255,0)</f>
        <v>0</v>
      </c>
      <c r="BI255" s="239">
        <f>IF(N255="nulová",J255,0)</f>
        <v>0</v>
      </c>
      <c r="BJ255" s="14" t="s">
        <v>131</v>
      </c>
      <c r="BK255" s="239">
        <f>ROUND(I255*H255,2)</f>
        <v>0</v>
      </c>
      <c r="BL255" s="14" t="s">
        <v>146</v>
      </c>
      <c r="BM255" s="238" t="s">
        <v>809</v>
      </c>
    </row>
    <row r="256" s="2" customFormat="1" ht="21.75" customHeight="1">
      <c r="A256" s="35"/>
      <c r="B256" s="36"/>
      <c r="C256" s="240" t="s">
        <v>810</v>
      </c>
      <c r="D256" s="240" t="s">
        <v>133</v>
      </c>
      <c r="E256" s="241" t="s">
        <v>811</v>
      </c>
      <c r="F256" s="242" t="s">
        <v>812</v>
      </c>
      <c r="G256" s="243" t="s">
        <v>162</v>
      </c>
      <c r="H256" s="244">
        <v>100</v>
      </c>
      <c r="I256" s="245"/>
      <c r="J256" s="246">
        <f>ROUND(I256*H256,2)</f>
        <v>0</v>
      </c>
      <c r="K256" s="247"/>
      <c r="L256" s="248"/>
      <c r="M256" s="249" t="s">
        <v>1</v>
      </c>
      <c r="N256" s="250" t="s">
        <v>41</v>
      </c>
      <c r="O256" s="94"/>
      <c r="P256" s="236">
        <f>O256*H256</f>
        <v>0</v>
      </c>
      <c r="Q256" s="236">
        <v>2.0000000000000002E-05</v>
      </c>
      <c r="R256" s="236">
        <f>Q256*H256</f>
        <v>0.002</v>
      </c>
      <c r="S256" s="236">
        <v>0</v>
      </c>
      <c r="T256" s="237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38" t="s">
        <v>146</v>
      </c>
      <c r="AT256" s="238" t="s">
        <v>133</v>
      </c>
      <c r="AU256" s="238" t="s">
        <v>131</v>
      </c>
      <c r="AY256" s="14" t="s">
        <v>123</v>
      </c>
      <c r="BE256" s="239">
        <f>IF(N256="základná",J256,0)</f>
        <v>0</v>
      </c>
      <c r="BF256" s="239">
        <f>IF(N256="znížená",J256,0)</f>
        <v>0</v>
      </c>
      <c r="BG256" s="239">
        <f>IF(N256="zákl. prenesená",J256,0)</f>
        <v>0</v>
      </c>
      <c r="BH256" s="239">
        <f>IF(N256="zníž. prenesená",J256,0)</f>
        <v>0</v>
      </c>
      <c r="BI256" s="239">
        <f>IF(N256="nulová",J256,0)</f>
        <v>0</v>
      </c>
      <c r="BJ256" s="14" t="s">
        <v>131</v>
      </c>
      <c r="BK256" s="239">
        <f>ROUND(I256*H256,2)</f>
        <v>0</v>
      </c>
      <c r="BL256" s="14" t="s">
        <v>146</v>
      </c>
      <c r="BM256" s="238" t="s">
        <v>813</v>
      </c>
    </row>
    <row r="257" s="2" customFormat="1" ht="16.5" customHeight="1">
      <c r="A257" s="35"/>
      <c r="B257" s="36"/>
      <c r="C257" s="226" t="s">
        <v>814</v>
      </c>
      <c r="D257" s="226" t="s">
        <v>126</v>
      </c>
      <c r="E257" s="227" t="s">
        <v>196</v>
      </c>
      <c r="F257" s="228" t="s">
        <v>197</v>
      </c>
      <c r="G257" s="229" t="s">
        <v>198</v>
      </c>
      <c r="H257" s="251"/>
      <c r="I257" s="231"/>
      <c r="J257" s="232">
        <f>ROUND(I257*H257,2)</f>
        <v>0</v>
      </c>
      <c r="K257" s="233"/>
      <c r="L257" s="41"/>
      <c r="M257" s="234" t="s">
        <v>1</v>
      </c>
      <c r="N257" s="235" t="s">
        <v>41</v>
      </c>
      <c r="O257" s="94"/>
      <c r="P257" s="236">
        <f>O257*H257</f>
        <v>0</v>
      </c>
      <c r="Q257" s="236">
        <v>0</v>
      </c>
      <c r="R257" s="236">
        <f>Q257*H257</f>
        <v>0</v>
      </c>
      <c r="S257" s="236">
        <v>0</v>
      </c>
      <c r="T257" s="237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38" t="s">
        <v>141</v>
      </c>
      <c r="AT257" s="238" t="s">
        <v>126</v>
      </c>
      <c r="AU257" s="238" t="s">
        <v>131</v>
      </c>
      <c r="AY257" s="14" t="s">
        <v>123</v>
      </c>
      <c r="BE257" s="239">
        <f>IF(N257="základná",J257,0)</f>
        <v>0</v>
      </c>
      <c r="BF257" s="239">
        <f>IF(N257="znížená",J257,0)</f>
        <v>0</v>
      </c>
      <c r="BG257" s="239">
        <f>IF(N257="zákl. prenesená",J257,0)</f>
        <v>0</v>
      </c>
      <c r="BH257" s="239">
        <f>IF(N257="zníž. prenesená",J257,0)</f>
        <v>0</v>
      </c>
      <c r="BI257" s="239">
        <f>IF(N257="nulová",J257,0)</f>
        <v>0</v>
      </c>
      <c r="BJ257" s="14" t="s">
        <v>131</v>
      </c>
      <c r="BK257" s="239">
        <f>ROUND(I257*H257,2)</f>
        <v>0</v>
      </c>
      <c r="BL257" s="14" t="s">
        <v>141</v>
      </c>
      <c r="BM257" s="238" t="s">
        <v>815</v>
      </c>
    </row>
    <row r="258" s="2" customFormat="1" ht="16.5" customHeight="1">
      <c r="A258" s="35"/>
      <c r="B258" s="36"/>
      <c r="C258" s="226" t="s">
        <v>146</v>
      </c>
      <c r="D258" s="226" t="s">
        <v>126</v>
      </c>
      <c r="E258" s="227" t="s">
        <v>201</v>
      </c>
      <c r="F258" s="228" t="s">
        <v>202</v>
      </c>
      <c r="G258" s="229" t="s">
        <v>198</v>
      </c>
      <c r="H258" s="251"/>
      <c r="I258" s="231"/>
      <c r="J258" s="232">
        <f>ROUND(I258*H258,2)</f>
        <v>0</v>
      </c>
      <c r="K258" s="233"/>
      <c r="L258" s="41"/>
      <c r="M258" s="234" t="s">
        <v>1</v>
      </c>
      <c r="N258" s="235" t="s">
        <v>41</v>
      </c>
      <c r="O258" s="94"/>
      <c r="P258" s="236">
        <f>O258*H258</f>
        <v>0</v>
      </c>
      <c r="Q258" s="236">
        <v>0</v>
      </c>
      <c r="R258" s="236">
        <f>Q258*H258</f>
        <v>0</v>
      </c>
      <c r="S258" s="236">
        <v>0</v>
      </c>
      <c r="T258" s="237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38" t="s">
        <v>146</v>
      </c>
      <c r="AT258" s="238" t="s">
        <v>126</v>
      </c>
      <c r="AU258" s="238" t="s">
        <v>131</v>
      </c>
      <c r="AY258" s="14" t="s">
        <v>123</v>
      </c>
      <c r="BE258" s="239">
        <f>IF(N258="základná",J258,0)</f>
        <v>0</v>
      </c>
      <c r="BF258" s="239">
        <f>IF(N258="znížená",J258,0)</f>
        <v>0</v>
      </c>
      <c r="BG258" s="239">
        <f>IF(N258="zákl. prenesená",J258,0)</f>
        <v>0</v>
      </c>
      <c r="BH258" s="239">
        <f>IF(N258="zníž. prenesená",J258,0)</f>
        <v>0</v>
      </c>
      <c r="BI258" s="239">
        <f>IF(N258="nulová",J258,0)</f>
        <v>0</v>
      </c>
      <c r="BJ258" s="14" t="s">
        <v>131</v>
      </c>
      <c r="BK258" s="239">
        <f>ROUND(I258*H258,2)</f>
        <v>0</v>
      </c>
      <c r="BL258" s="14" t="s">
        <v>146</v>
      </c>
      <c r="BM258" s="238" t="s">
        <v>816</v>
      </c>
    </row>
    <row r="259" s="2" customFormat="1" ht="16.5" customHeight="1">
      <c r="A259" s="35"/>
      <c r="B259" s="36"/>
      <c r="C259" s="226" t="s">
        <v>817</v>
      </c>
      <c r="D259" s="226" t="s">
        <v>126</v>
      </c>
      <c r="E259" s="227" t="s">
        <v>205</v>
      </c>
      <c r="F259" s="228" t="s">
        <v>206</v>
      </c>
      <c r="G259" s="229" t="s">
        <v>198</v>
      </c>
      <c r="H259" s="251"/>
      <c r="I259" s="231"/>
      <c r="J259" s="232">
        <f>ROUND(I259*H259,2)</f>
        <v>0</v>
      </c>
      <c r="K259" s="233"/>
      <c r="L259" s="41"/>
      <c r="M259" s="234" t="s">
        <v>1</v>
      </c>
      <c r="N259" s="235" t="s">
        <v>41</v>
      </c>
      <c r="O259" s="94"/>
      <c r="P259" s="236">
        <f>O259*H259</f>
        <v>0</v>
      </c>
      <c r="Q259" s="236">
        <v>0</v>
      </c>
      <c r="R259" s="236">
        <f>Q259*H259</f>
        <v>0</v>
      </c>
      <c r="S259" s="236">
        <v>0</v>
      </c>
      <c r="T259" s="237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38" t="s">
        <v>141</v>
      </c>
      <c r="AT259" s="238" t="s">
        <v>126</v>
      </c>
      <c r="AU259" s="238" t="s">
        <v>131</v>
      </c>
      <c r="AY259" s="14" t="s">
        <v>123</v>
      </c>
      <c r="BE259" s="239">
        <f>IF(N259="základná",J259,0)</f>
        <v>0</v>
      </c>
      <c r="BF259" s="239">
        <f>IF(N259="znížená",J259,0)</f>
        <v>0</v>
      </c>
      <c r="BG259" s="239">
        <f>IF(N259="zákl. prenesená",J259,0)</f>
        <v>0</v>
      </c>
      <c r="BH259" s="239">
        <f>IF(N259="zníž. prenesená",J259,0)</f>
        <v>0</v>
      </c>
      <c r="BI259" s="239">
        <f>IF(N259="nulová",J259,0)</f>
        <v>0</v>
      </c>
      <c r="BJ259" s="14" t="s">
        <v>131</v>
      </c>
      <c r="BK259" s="239">
        <f>ROUND(I259*H259,2)</f>
        <v>0</v>
      </c>
      <c r="BL259" s="14" t="s">
        <v>141</v>
      </c>
      <c r="BM259" s="238" t="s">
        <v>818</v>
      </c>
    </row>
    <row r="260" s="12" customFormat="1" ht="22.8" customHeight="1">
      <c r="A260" s="12"/>
      <c r="B260" s="210"/>
      <c r="C260" s="211"/>
      <c r="D260" s="212" t="s">
        <v>74</v>
      </c>
      <c r="E260" s="224" t="s">
        <v>819</v>
      </c>
      <c r="F260" s="224" t="s">
        <v>820</v>
      </c>
      <c r="G260" s="211"/>
      <c r="H260" s="211"/>
      <c r="I260" s="214"/>
      <c r="J260" s="225">
        <f>BK260</f>
        <v>0</v>
      </c>
      <c r="K260" s="211"/>
      <c r="L260" s="216"/>
      <c r="M260" s="217"/>
      <c r="N260" s="218"/>
      <c r="O260" s="218"/>
      <c r="P260" s="219">
        <f>SUM(P261:P269)</f>
        <v>0</v>
      </c>
      <c r="Q260" s="218"/>
      <c r="R260" s="219">
        <f>SUM(R261:R269)</f>
        <v>7.8157499999999995</v>
      </c>
      <c r="S260" s="218"/>
      <c r="T260" s="220">
        <f>SUM(T261:T269)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21" t="s">
        <v>135</v>
      </c>
      <c r="AT260" s="222" t="s">
        <v>74</v>
      </c>
      <c r="AU260" s="222" t="s">
        <v>83</v>
      </c>
      <c r="AY260" s="221" t="s">
        <v>123</v>
      </c>
      <c r="BK260" s="223">
        <f>SUM(BK261:BK269)</f>
        <v>0</v>
      </c>
    </row>
    <row r="261" s="2" customFormat="1" ht="24.15" customHeight="1">
      <c r="A261" s="35"/>
      <c r="B261" s="36"/>
      <c r="C261" s="226" t="s">
        <v>821</v>
      </c>
      <c r="D261" s="226" t="s">
        <v>126</v>
      </c>
      <c r="E261" s="227" t="s">
        <v>822</v>
      </c>
      <c r="F261" s="228" t="s">
        <v>823</v>
      </c>
      <c r="G261" s="229" t="s">
        <v>140</v>
      </c>
      <c r="H261" s="230">
        <v>75</v>
      </c>
      <c r="I261" s="231"/>
      <c r="J261" s="232">
        <f>ROUND(I261*H261,2)</f>
        <v>0</v>
      </c>
      <c r="K261" s="233"/>
      <c r="L261" s="41"/>
      <c r="M261" s="234" t="s">
        <v>1</v>
      </c>
      <c r="N261" s="235" t="s">
        <v>41</v>
      </c>
      <c r="O261" s="94"/>
      <c r="P261" s="236">
        <f>O261*H261</f>
        <v>0</v>
      </c>
      <c r="Q261" s="236">
        <v>0</v>
      </c>
      <c r="R261" s="236">
        <f>Q261*H261</f>
        <v>0</v>
      </c>
      <c r="S261" s="236">
        <v>0</v>
      </c>
      <c r="T261" s="237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38" t="s">
        <v>141</v>
      </c>
      <c r="AT261" s="238" t="s">
        <v>126</v>
      </c>
      <c r="AU261" s="238" t="s">
        <v>131</v>
      </c>
      <c r="AY261" s="14" t="s">
        <v>123</v>
      </c>
      <c r="BE261" s="239">
        <f>IF(N261="základná",J261,0)</f>
        <v>0</v>
      </c>
      <c r="BF261" s="239">
        <f>IF(N261="znížená",J261,0)</f>
        <v>0</v>
      </c>
      <c r="BG261" s="239">
        <f>IF(N261="zákl. prenesená",J261,0)</f>
        <v>0</v>
      </c>
      <c r="BH261" s="239">
        <f>IF(N261="zníž. prenesená",J261,0)</f>
        <v>0</v>
      </c>
      <c r="BI261" s="239">
        <f>IF(N261="nulová",J261,0)</f>
        <v>0</v>
      </c>
      <c r="BJ261" s="14" t="s">
        <v>131</v>
      </c>
      <c r="BK261" s="239">
        <f>ROUND(I261*H261,2)</f>
        <v>0</v>
      </c>
      <c r="BL261" s="14" t="s">
        <v>141</v>
      </c>
      <c r="BM261" s="238" t="s">
        <v>824</v>
      </c>
    </row>
    <row r="262" s="2" customFormat="1" ht="33" customHeight="1">
      <c r="A262" s="35"/>
      <c r="B262" s="36"/>
      <c r="C262" s="226" t="s">
        <v>825</v>
      </c>
      <c r="D262" s="226" t="s">
        <v>126</v>
      </c>
      <c r="E262" s="227" t="s">
        <v>826</v>
      </c>
      <c r="F262" s="228" t="s">
        <v>827</v>
      </c>
      <c r="G262" s="229" t="s">
        <v>140</v>
      </c>
      <c r="H262" s="230">
        <v>75</v>
      </c>
      <c r="I262" s="231"/>
      <c r="J262" s="232">
        <f>ROUND(I262*H262,2)</f>
        <v>0</v>
      </c>
      <c r="K262" s="233"/>
      <c r="L262" s="41"/>
      <c r="M262" s="234" t="s">
        <v>1</v>
      </c>
      <c r="N262" s="235" t="s">
        <v>41</v>
      </c>
      <c r="O262" s="94"/>
      <c r="P262" s="236">
        <f>O262*H262</f>
        <v>0</v>
      </c>
      <c r="Q262" s="236">
        <v>0</v>
      </c>
      <c r="R262" s="236">
        <f>Q262*H262</f>
        <v>0</v>
      </c>
      <c r="S262" s="236">
        <v>0</v>
      </c>
      <c r="T262" s="237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38" t="s">
        <v>141</v>
      </c>
      <c r="AT262" s="238" t="s">
        <v>126</v>
      </c>
      <c r="AU262" s="238" t="s">
        <v>131</v>
      </c>
      <c r="AY262" s="14" t="s">
        <v>123</v>
      </c>
      <c r="BE262" s="239">
        <f>IF(N262="základná",J262,0)</f>
        <v>0</v>
      </c>
      <c r="BF262" s="239">
        <f>IF(N262="znížená",J262,0)</f>
        <v>0</v>
      </c>
      <c r="BG262" s="239">
        <f>IF(N262="zákl. prenesená",J262,0)</f>
        <v>0</v>
      </c>
      <c r="BH262" s="239">
        <f>IF(N262="zníž. prenesená",J262,0)</f>
        <v>0</v>
      </c>
      <c r="BI262" s="239">
        <f>IF(N262="nulová",J262,0)</f>
        <v>0</v>
      </c>
      <c r="BJ262" s="14" t="s">
        <v>131</v>
      </c>
      <c r="BK262" s="239">
        <f>ROUND(I262*H262,2)</f>
        <v>0</v>
      </c>
      <c r="BL262" s="14" t="s">
        <v>141</v>
      </c>
      <c r="BM262" s="238" t="s">
        <v>828</v>
      </c>
    </row>
    <row r="263" s="2" customFormat="1" ht="16.5" customHeight="1">
      <c r="A263" s="35"/>
      <c r="B263" s="36"/>
      <c r="C263" s="240" t="s">
        <v>829</v>
      </c>
      <c r="D263" s="240" t="s">
        <v>133</v>
      </c>
      <c r="E263" s="241" t="s">
        <v>830</v>
      </c>
      <c r="F263" s="242" t="s">
        <v>831</v>
      </c>
      <c r="G263" s="243" t="s">
        <v>832</v>
      </c>
      <c r="H263" s="244">
        <v>7.7999999999999998</v>
      </c>
      <c r="I263" s="245"/>
      <c r="J263" s="246">
        <f>ROUND(I263*H263,2)</f>
        <v>0</v>
      </c>
      <c r="K263" s="247"/>
      <c r="L263" s="248"/>
      <c r="M263" s="249" t="s">
        <v>1</v>
      </c>
      <c r="N263" s="250" t="s">
        <v>41</v>
      </c>
      <c r="O263" s="94"/>
      <c r="P263" s="236">
        <f>O263*H263</f>
        <v>0</v>
      </c>
      <c r="Q263" s="236">
        <v>1</v>
      </c>
      <c r="R263" s="236">
        <f>Q263*H263</f>
        <v>7.7999999999999998</v>
      </c>
      <c r="S263" s="236">
        <v>0</v>
      </c>
      <c r="T263" s="23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38" t="s">
        <v>146</v>
      </c>
      <c r="AT263" s="238" t="s">
        <v>133</v>
      </c>
      <c r="AU263" s="238" t="s">
        <v>131</v>
      </c>
      <c r="AY263" s="14" t="s">
        <v>123</v>
      </c>
      <c r="BE263" s="239">
        <f>IF(N263="základná",J263,0)</f>
        <v>0</v>
      </c>
      <c r="BF263" s="239">
        <f>IF(N263="znížená",J263,0)</f>
        <v>0</v>
      </c>
      <c r="BG263" s="239">
        <f>IF(N263="zákl. prenesená",J263,0)</f>
        <v>0</v>
      </c>
      <c r="BH263" s="239">
        <f>IF(N263="zníž. prenesená",J263,0)</f>
        <v>0</v>
      </c>
      <c r="BI263" s="239">
        <f>IF(N263="nulová",J263,0)</f>
        <v>0</v>
      </c>
      <c r="BJ263" s="14" t="s">
        <v>131</v>
      </c>
      <c r="BK263" s="239">
        <f>ROUND(I263*H263,2)</f>
        <v>0</v>
      </c>
      <c r="BL263" s="14" t="s">
        <v>146</v>
      </c>
      <c r="BM263" s="238" t="s">
        <v>833</v>
      </c>
    </row>
    <row r="264" s="2" customFormat="1" ht="24.15" customHeight="1">
      <c r="A264" s="35"/>
      <c r="B264" s="36"/>
      <c r="C264" s="226" t="s">
        <v>834</v>
      </c>
      <c r="D264" s="226" t="s">
        <v>126</v>
      </c>
      <c r="E264" s="227" t="s">
        <v>835</v>
      </c>
      <c r="F264" s="228" t="s">
        <v>836</v>
      </c>
      <c r="G264" s="229" t="s">
        <v>140</v>
      </c>
      <c r="H264" s="230">
        <v>75</v>
      </c>
      <c r="I264" s="231"/>
      <c r="J264" s="232">
        <f>ROUND(I264*H264,2)</f>
        <v>0</v>
      </c>
      <c r="K264" s="233"/>
      <c r="L264" s="41"/>
      <c r="M264" s="234" t="s">
        <v>1</v>
      </c>
      <c r="N264" s="235" t="s">
        <v>41</v>
      </c>
      <c r="O264" s="94"/>
      <c r="P264" s="236">
        <f>O264*H264</f>
        <v>0</v>
      </c>
      <c r="Q264" s="236">
        <v>0</v>
      </c>
      <c r="R264" s="236">
        <f>Q264*H264</f>
        <v>0</v>
      </c>
      <c r="S264" s="236">
        <v>0</v>
      </c>
      <c r="T264" s="237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38" t="s">
        <v>141</v>
      </c>
      <c r="AT264" s="238" t="s">
        <v>126</v>
      </c>
      <c r="AU264" s="238" t="s">
        <v>131</v>
      </c>
      <c r="AY264" s="14" t="s">
        <v>123</v>
      </c>
      <c r="BE264" s="239">
        <f>IF(N264="základná",J264,0)</f>
        <v>0</v>
      </c>
      <c r="BF264" s="239">
        <f>IF(N264="znížená",J264,0)</f>
        <v>0</v>
      </c>
      <c r="BG264" s="239">
        <f>IF(N264="zákl. prenesená",J264,0)</f>
        <v>0</v>
      </c>
      <c r="BH264" s="239">
        <f>IF(N264="zníž. prenesená",J264,0)</f>
        <v>0</v>
      </c>
      <c r="BI264" s="239">
        <f>IF(N264="nulová",J264,0)</f>
        <v>0</v>
      </c>
      <c r="BJ264" s="14" t="s">
        <v>131</v>
      </c>
      <c r="BK264" s="239">
        <f>ROUND(I264*H264,2)</f>
        <v>0</v>
      </c>
      <c r="BL264" s="14" t="s">
        <v>141</v>
      </c>
      <c r="BM264" s="238" t="s">
        <v>837</v>
      </c>
    </row>
    <row r="265" s="2" customFormat="1" ht="16.5" customHeight="1">
      <c r="A265" s="35"/>
      <c r="B265" s="36"/>
      <c r="C265" s="240" t="s">
        <v>838</v>
      </c>
      <c r="D265" s="240" t="s">
        <v>133</v>
      </c>
      <c r="E265" s="241" t="s">
        <v>839</v>
      </c>
      <c r="F265" s="242" t="s">
        <v>840</v>
      </c>
      <c r="G265" s="243" t="s">
        <v>140</v>
      </c>
      <c r="H265" s="244">
        <v>75</v>
      </c>
      <c r="I265" s="245"/>
      <c r="J265" s="246">
        <f>ROUND(I265*H265,2)</f>
        <v>0</v>
      </c>
      <c r="K265" s="247"/>
      <c r="L265" s="248"/>
      <c r="M265" s="249" t="s">
        <v>1</v>
      </c>
      <c r="N265" s="250" t="s">
        <v>41</v>
      </c>
      <c r="O265" s="94"/>
      <c r="P265" s="236">
        <f>O265*H265</f>
        <v>0</v>
      </c>
      <c r="Q265" s="236">
        <v>0.00021000000000000001</v>
      </c>
      <c r="R265" s="236">
        <f>Q265*H265</f>
        <v>0.01575</v>
      </c>
      <c r="S265" s="236">
        <v>0</v>
      </c>
      <c r="T265" s="237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38" t="s">
        <v>146</v>
      </c>
      <c r="AT265" s="238" t="s">
        <v>133</v>
      </c>
      <c r="AU265" s="238" t="s">
        <v>131</v>
      </c>
      <c r="AY265" s="14" t="s">
        <v>123</v>
      </c>
      <c r="BE265" s="239">
        <f>IF(N265="základná",J265,0)</f>
        <v>0</v>
      </c>
      <c r="BF265" s="239">
        <f>IF(N265="znížená",J265,0)</f>
        <v>0</v>
      </c>
      <c r="BG265" s="239">
        <f>IF(N265="zákl. prenesená",J265,0)</f>
        <v>0</v>
      </c>
      <c r="BH265" s="239">
        <f>IF(N265="zníž. prenesená",J265,0)</f>
        <v>0</v>
      </c>
      <c r="BI265" s="239">
        <f>IF(N265="nulová",J265,0)</f>
        <v>0</v>
      </c>
      <c r="BJ265" s="14" t="s">
        <v>131</v>
      </c>
      <c r="BK265" s="239">
        <f>ROUND(I265*H265,2)</f>
        <v>0</v>
      </c>
      <c r="BL265" s="14" t="s">
        <v>146</v>
      </c>
      <c r="BM265" s="238" t="s">
        <v>841</v>
      </c>
    </row>
    <row r="266" s="2" customFormat="1" ht="33" customHeight="1">
      <c r="A266" s="35"/>
      <c r="B266" s="36"/>
      <c r="C266" s="226" t="s">
        <v>842</v>
      </c>
      <c r="D266" s="226" t="s">
        <v>126</v>
      </c>
      <c r="E266" s="227" t="s">
        <v>843</v>
      </c>
      <c r="F266" s="228" t="s">
        <v>844</v>
      </c>
      <c r="G266" s="229" t="s">
        <v>140</v>
      </c>
      <c r="H266" s="230">
        <v>75</v>
      </c>
      <c r="I266" s="231"/>
      <c r="J266" s="232">
        <f>ROUND(I266*H266,2)</f>
        <v>0</v>
      </c>
      <c r="K266" s="233"/>
      <c r="L266" s="41"/>
      <c r="M266" s="234" t="s">
        <v>1</v>
      </c>
      <c r="N266" s="235" t="s">
        <v>41</v>
      </c>
      <c r="O266" s="94"/>
      <c r="P266" s="236">
        <f>O266*H266</f>
        <v>0</v>
      </c>
      <c r="Q266" s="236">
        <v>0</v>
      </c>
      <c r="R266" s="236">
        <f>Q266*H266</f>
        <v>0</v>
      </c>
      <c r="S266" s="236">
        <v>0</v>
      </c>
      <c r="T266" s="237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38" t="s">
        <v>141</v>
      </c>
      <c r="AT266" s="238" t="s">
        <v>126</v>
      </c>
      <c r="AU266" s="238" t="s">
        <v>131</v>
      </c>
      <c r="AY266" s="14" t="s">
        <v>123</v>
      </c>
      <c r="BE266" s="239">
        <f>IF(N266="základná",J266,0)</f>
        <v>0</v>
      </c>
      <c r="BF266" s="239">
        <f>IF(N266="znížená",J266,0)</f>
        <v>0</v>
      </c>
      <c r="BG266" s="239">
        <f>IF(N266="zákl. prenesená",J266,0)</f>
        <v>0</v>
      </c>
      <c r="BH266" s="239">
        <f>IF(N266="zníž. prenesená",J266,0)</f>
        <v>0</v>
      </c>
      <c r="BI266" s="239">
        <f>IF(N266="nulová",J266,0)</f>
        <v>0</v>
      </c>
      <c r="BJ266" s="14" t="s">
        <v>131</v>
      </c>
      <c r="BK266" s="239">
        <f>ROUND(I266*H266,2)</f>
        <v>0</v>
      </c>
      <c r="BL266" s="14" t="s">
        <v>141</v>
      </c>
      <c r="BM266" s="238" t="s">
        <v>845</v>
      </c>
    </row>
    <row r="267" s="2" customFormat="1" ht="16.5" customHeight="1">
      <c r="A267" s="35"/>
      <c r="B267" s="36"/>
      <c r="C267" s="226" t="s">
        <v>846</v>
      </c>
      <c r="D267" s="226" t="s">
        <v>126</v>
      </c>
      <c r="E267" s="227" t="s">
        <v>196</v>
      </c>
      <c r="F267" s="228" t="s">
        <v>197</v>
      </c>
      <c r="G267" s="229" t="s">
        <v>198</v>
      </c>
      <c r="H267" s="251"/>
      <c r="I267" s="231"/>
      <c r="J267" s="232">
        <f>ROUND(I267*H267,2)</f>
        <v>0</v>
      </c>
      <c r="K267" s="233"/>
      <c r="L267" s="41"/>
      <c r="M267" s="234" t="s">
        <v>1</v>
      </c>
      <c r="N267" s="235" t="s">
        <v>41</v>
      </c>
      <c r="O267" s="94"/>
      <c r="P267" s="236">
        <f>O267*H267</f>
        <v>0</v>
      </c>
      <c r="Q267" s="236">
        <v>0</v>
      </c>
      <c r="R267" s="236">
        <f>Q267*H267</f>
        <v>0</v>
      </c>
      <c r="S267" s="236">
        <v>0</v>
      </c>
      <c r="T267" s="237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38" t="s">
        <v>141</v>
      </c>
      <c r="AT267" s="238" t="s">
        <v>126</v>
      </c>
      <c r="AU267" s="238" t="s">
        <v>131</v>
      </c>
      <c r="AY267" s="14" t="s">
        <v>123</v>
      </c>
      <c r="BE267" s="239">
        <f>IF(N267="základná",J267,0)</f>
        <v>0</v>
      </c>
      <c r="BF267" s="239">
        <f>IF(N267="znížená",J267,0)</f>
        <v>0</v>
      </c>
      <c r="BG267" s="239">
        <f>IF(N267="zákl. prenesená",J267,0)</f>
        <v>0</v>
      </c>
      <c r="BH267" s="239">
        <f>IF(N267="zníž. prenesená",J267,0)</f>
        <v>0</v>
      </c>
      <c r="BI267" s="239">
        <f>IF(N267="nulová",J267,0)</f>
        <v>0</v>
      </c>
      <c r="BJ267" s="14" t="s">
        <v>131</v>
      </c>
      <c r="BK267" s="239">
        <f>ROUND(I267*H267,2)</f>
        <v>0</v>
      </c>
      <c r="BL267" s="14" t="s">
        <v>141</v>
      </c>
      <c r="BM267" s="238" t="s">
        <v>847</v>
      </c>
    </row>
    <row r="268" s="2" customFormat="1" ht="16.5" customHeight="1">
      <c r="A268" s="35"/>
      <c r="B268" s="36"/>
      <c r="C268" s="226" t="s">
        <v>848</v>
      </c>
      <c r="D268" s="226" t="s">
        <v>126</v>
      </c>
      <c r="E268" s="227" t="s">
        <v>201</v>
      </c>
      <c r="F268" s="228" t="s">
        <v>202</v>
      </c>
      <c r="G268" s="229" t="s">
        <v>198</v>
      </c>
      <c r="H268" s="251"/>
      <c r="I268" s="231"/>
      <c r="J268" s="232">
        <f>ROUND(I268*H268,2)</f>
        <v>0</v>
      </c>
      <c r="K268" s="233"/>
      <c r="L268" s="41"/>
      <c r="M268" s="234" t="s">
        <v>1</v>
      </c>
      <c r="N268" s="235" t="s">
        <v>41</v>
      </c>
      <c r="O268" s="94"/>
      <c r="P268" s="236">
        <f>O268*H268</f>
        <v>0</v>
      </c>
      <c r="Q268" s="236">
        <v>0</v>
      </c>
      <c r="R268" s="236">
        <f>Q268*H268</f>
        <v>0</v>
      </c>
      <c r="S268" s="236">
        <v>0</v>
      </c>
      <c r="T268" s="237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38" t="s">
        <v>146</v>
      </c>
      <c r="AT268" s="238" t="s">
        <v>126</v>
      </c>
      <c r="AU268" s="238" t="s">
        <v>131</v>
      </c>
      <c r="AY268" s="14" t="s">
        <v>123</v>
      </c>
      <c r="BE268" s="239">
        <f>IF(N268="základná",J268,0)</f>
        <v>0</v>
      </c>
      <c r="BF268" s="239">
        <f>IF(N268="znížená",J268,0)</f>
        <v>0</v>
      </c>
      <c r="BG268" s="239">
        <f>IF(N268="zákl. prenesená",J268,0)</f>
        <v>0</v>
      </c>
      <c r="BH268" s="239">
        <f>IF(N268="zníž. prenesená",J268,0)</f>
        <v>0</v>
      </c>
      <c r="BI268" s="239">
        <f>IF(N268="nulová",J268,0)</f>
        <v>0</v>
      </c>
      <c r="BJ268" s="14" t="s">
        <v>131</v>
      </c>
      <c r="BK268" s="239">
        <f>ROUND(I268*H268,2)</f>
        <v>0</v>
      </c>
      <c r="BL268" s="14" t="s">
        <v>146</v>
      </c>
      <c r="BM268" s="238" t="s">
        <v>849</v>
      </c>
    </row>
    <row r="269" s="2" customFormat="1" ht="16.5" customHeight="1">
      <c r="A269" s="35"/>
      <c r="B269" s="36"/>
      <c r="C269" s="226" t="s">
        <v>850</v>
      </c>
      <c r="D269" s="226" t="s">
        <v>126</v>
      </c>
      <c r="E269" s="227" t="s">
        <v>205</v>
      </c>
      <c r="F269" s="228" t="s">
        <v>206</v>
      </c>
      <c r="G269" s="229" t="s">
        <v>198</v>
      </c>
      <c r="H269" s="251"/>
      <c r="I269" s="231"/>
      <c r="J269" s="232">
        <f>ROUND(I269*H269,2)</f>
        <v>0</v>
      </c>
      <c r="K269" s="233"/>
      <c r="L269" s="41"/>
      <c r="M269" s="234" t="s">
        <v>1</v>
      </c>
      <c r="N269" s="235" t="s">
        <v>41</v>
      </c>
      <c r="O269" s="94"/>
      <c r="P269" s="236">
        <f>O269*H269</f>
        <v>0</v>
      </c>
      <c r="Q269" s="236">
        <v>0</v>
      </c>
      <c r="R269" s="236">
        <f>Q269*H269</f>
        <v>0</v>
      </c>
      <c r="S269" s="236">
        <v>0</v>
      </c>
      <c r="T269" s="237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38" t="s">
        <v>141</v>
      </c>
      <c r="AT269" s="238" t="s">
        <v>126</v>
      </c>
      <c r="AU269" s="238" t="s">
        <v>131</v>
      </c>
      <c r="AY269" s="14" t="s">
        <v>123</v>
      </c>
      <c r="BE269" s="239">
        <f>IF(N269="základná",J269,0)</f>
        <v>0</v>
      </c>
      <c r="BF269" s="239">
        <f>IF(N269="znížená",J269,0)</f>
        <v>0</v>
      </c>
      <c r="BG269" s="239">
        <f>IF(N269="zákl. prenesená",J269,0)</f>
        <v>0</v>
      </c>
      <c r="BH269" s="239">
        <f>IF(N269="zníž. prenesená",J269,0)</f>
        <v>0</v>
      </c>
      <c r="BI269" s="239">
        <f>IF(N269="nulová",J269,0)</f>
        <v>0</v>
      </c>
      <c r="BJ269" s="14" t="s">
        <v>131</v>
      </c>
      <c r="BK269" s="239">
        <f>ROUND(I269*H269,2)</f>
        <v>0</v>
      </c>
      <c r="BL269" s="14" t="s">
        <v>141</v>
      </c>
      <c r="BM269" s="238" t="s">
        <v>851</v>
      </c>
    </row>
    <row r="270" s="12" customFormat="1" ht="25.92" customHeight="1">
      <c r="A270" s="12"/>
      <c r="B270" s="210"/>
      <c r="C270" s="211"/>
      <c r="D270" s="212" t="s">
        <v>74</v>
      </c>
      <c r="E270" s="213" t="s">
        <v>208</v>
      </c>
      <c r="F270" s="213" t="s">
        <v>209</v>
      </c>
      <c r="G270" s="211"/>
      <c r="H270" s="211"/>
      <c r="I270" s="214"/>
      <c r="J270" s="215">
        <f>BK270</f>
        <v>0</v>
      </c>
      <c r="K270" s="211"/>
      <c r="L270" s="216"/>
      <c r="M270" s="217"/>
      <c r="N270" s="218"/>
      <c r="O270" s="218"/>
      <c r="P270" s="219">
        <f>SUM(P271:P274)</f>
        <v>0</v>
      </c>
      <c r="Q270" s="218"/>
      <c r="R270" s="219">
        <f>SUM(R271:R274)</f>
        <v>0</v>
      </c>
      <c r="S270" s="218"/>
      <c r="T270" s="220">
        <f>SUM(T271:T274)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21" t="s">
        <v>130</v>
      </c>
      <c r="AT270" s="222" t="s">
        <v>74</v>
      </c>
      <c r="AU270" s="222" t="s">
        <v>75</v>
      </c>
      <c r="AY270" s="221" t="s">
        <v>123</v>
      </c>
      <c r="BK270" s="223">
        <f>SUM(BK271:BK274)</f>
        <v>0</v>
      </c>
    </row>
    <row r="271" s="2" customFormat="1" ht="16.5" customHeight="1">
      <c r="A271" s="35"/>
      <c r="B271" s="36"/>
      <c r="C271" s="226" t="s">
        <v>852</v>
      </c>
      <c r="D271" s="226" t="s">
        <v>126</v>
      </c>
      <c r="E271" s="227" t="s">
        <v>853</v>
      </c>
      <c r="F271" s="228" t="s">
        <v>854</v>
      </c>
      <c r="G271" s="229" t="s">
        <v>213</v>
      </c>
      <c r="H271" s="230">
        <v>20</v>
      </c>
      <c r="I271" s="231"/>
      <c r="J271" s="232">
        <f>ROUND(I271*H271,2)</f>
        <v>0</v>
      </c>
      <c r="K271" s="233"/>
      <c r="L271" s="41"/>
      <c r="M271" s="234" t="s">
        <v>1</v>
      </c>
      <c r="N271" s="235" t="s">
        <v>41</v>
      </c>
      <c r="O271" s="94"/>
      <c r="P271" s="236">
        <f>O271*H271</f>
        <v>0</v>
      </c>
      <c r="Q271" s="236">
        <v>0</v>
      </c>
      <c r="R271" s="236">
        <f>Q271*H271</f>
        <v>0</v>
      </c>
      <c r="S271" s="236">
        <v>0</v>
      </c>
      <c r="T271" s="237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38" t="s">
        <v>214</v>
      </c>
      <c r="AT271" s="238" t="s">
        <v>126</v>
      </c>
      <c r="AU271" s="238" t="s">
        <v>83</v>
      </c>
      <c r="AY271" s="14" t="s">
        <v>123</v>
      </c>
      <c r="BE271" s="239">
        <f>IF(N271="základná",J271,0)</f>
        <v>0</v>
      </c>
      <c r="BF271" s="239">
        <f>IF(N271="znížená",J271,0)</f>
        <v>0</v>
      </c>
      <c r="BG271" s="239">
        <f>IF(N271="zákl. prenesená",J271,0)</f>
        <v>0</v>
      </c>
      <c r="BH271" s="239">
        <f>IF(N271="zníž. prenesená",J271,0)</f>
        <v>0</v>
      </c>
      <c r="BI271" s="239">
        <f>IF(N271="nulová",J271,0)</f>
        <v>0</v>
      </c>
      <c r="BJ271" s="14" t="s">
        <v>131</v>
      </c>
      <c r="BK271" s="239">
        <f>ROUND(I271*H271,2)</f>
        <v>0</v>
      </c>
      <c r="BL271" s="14" t="s">
        <v>214</v>
      </c>
      <c r="BM271" s="238" t="s">
        <v>855</v>
      </c>
    </row>
    <row r="272" s="2" customFormat="1" ht="16.5" customHeight="1">
      <c r="A272" s="35"/>
      <c r="B272" s="36"/>
      <c r="C272" s="226" t="s">
        <v>856</v>
      </c>
      <c r="D272" s="226" t="s">
        <v>126</v>
      </c>
      <c r="E272" s="227" t="s">
        <v>857</v>
      </c>
      <c r="F272" s="228" t="s">
        <v>858</v>
      </c>
      <c r="G272" s="229" t="s">
        <v>213</v>
      </c>
      <c r="H272" s="230">
        <v>20</v>
      </c>
      <c r="I272" s="231"/>
      <c r="J272" s="232">
        <f>ROUND(I272*H272,2)</f>
        <v>0</v>
      </c>
      <c r="K272" s="233"/>
      <c r="L272" s="41"/>
      <c r="M272" s="234" t="s">
        <v>1</v>
      </c>
      <c r="N272" s="235" t="s">
        <v>41</v>
      </c>
      <c r="O272" s="94"/>
      <c r="P272" s="236">
        <f>O272*H272</f>
        <v>0</v>
      </c>
      <c r="Q272" s="236">
        <v>0</v>
      </c>
      <c r="R272" s="236">
        <f>Q272*H272</f>
        <v>0</v>
      </c>
      <c r="S272" s="236">
        <v>0</v>
      </c>
      <c r="T272" s="237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38" t="s">
        <v>214</v>
      </c>
      <c r="AT272" s="238" t="s">
        <v>126</v>
      </c>
      <c r="AU272" s="238" t="s">
        <v>83</v>
      </c>
      <c r="AY272" s="14" t="s">
        <v>123</v>
      </c>
      <c r="BE272" s="239">
        <f>IF(N272="základná",J272,0)</f>
        <v>0</v>
      </c>
      <c r="BF272" s="239">
        <f>IF(N272="znížená",J272,0)</f>
        <v>0</v>
      </c>
      <c r="BG272" s="239">
        <f>IF(N272="zákl. prenesená",J272,0)</f>
        <v>0</v>
      </c>
      <c r="BH272" s="239">
        <f>IF(N272="zníž. prenesená",J272,0)</f>
        <v>0</v>
      </c>
      <c r="BI272" s="239">
        <f>IF(N272="nulová",J272,0)</f>
        <v>0</v>
      </c>
      <c r="BJ272" s="14" t="s">
        <v>131</v>
      </c>
      <c r="BK272" s="239">
        <f>ROUND(I272*H272,2)</f>
        <v>0</v>
      </c>
      <c r="BL272" s="14" t="s">
        <v>214</v>
      </c>
      <c r="BM272" s="238" t="s">
        <v>859</v>
      </c>
    </row>
    <row r="273" s="2" customFormat="1" ht="16.5" customHeight="1">
      <c r="A273" s="35"/>
      <c r="B273" s="36"/>
      <c r="C273" s="226" t="s">
        <v>860</v>
      </c>
      <c r="D273" s="226" t="s">
        <v>126</v>
      </c>
      <c r="E273" s="227" t="s">
        <v>211</v>
      </c>
      <c r="F273" s="228" t="s">
        <v>212</v>
      </c>
      <c r="G273" s="229" t="s">
        <v>213</v>
      </c>
      <c r="H273" s="230">
        <v>20</v>
      </c>
      <c r="I273" s="231"/>
      <c r="J273" s="232">
        <f>ROUND(I273*H273,2)</f>
        <v>0</v>
      </c>
      <c r="K273" s="233"/>
      <c r="L273" s="41"/>
      <c r="M273" s="234" t="s">
        <v>1</v>
      </c>
      <c r="N273" s="235" t="s">
        <v>41</v>
      </c>
      <c r="O273" s="94"/>
      <c r="P273" s="236">
        <f>O273*H273</f>
        <v>0</v>
      </c>
      <c r="Q273" s="236">
        <v>0</v>
      </c>
      <c r="R273" s="236">
        <f>Q273*H273</f>
        <v>0</v>
      </c>
      <c r="S273" s="236">
        <v>0</v>
      </c>
      <c r="T273" s="237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38" t="s">
        <v>214</v>
      </c>
      <c r="AT273" s="238" t="s">
        <v>126</v>
      </c>
      <c r="AU273" s="238" t="s">
        <v>83</v>
      </c>
      <c r="AY273" s="14" t="s">
        <v>123</v>
      </c>
      <c r="BE273" s="239">
        <f>IF(N273="základná",J273,0)</f>
        <v>0</v>
      </c>
      <c r="BF273" s="239">
        <f>IF(N273="znížená",J273,0)</f>
        <v>0</v>
      </c>
      <c r="BG273" s="239">
        <f>IF(N273="zákl. prenesená",J273,0)</f>
        <v>0</v>
      </c>
      <c r="BH273" s="239">
        <f>IF(N273="zníž. prenesená",J273,0)</f>
        <v>0</v>
      </c>
      <c r="BI273" s="239">
        <f>IF(N273="nulová",J273,0)</f>
        <v>0</v>
      </c>
      <c r="BJ273" s="14" t="s">
        <v>131</v>
      </c>
      <c r="BK273" s="239">
        <f>ROUND(I273*H273,2)</f>
        <v>0</v>
      </c>
      <c r="BL273" s="14" t="s">
        <v>214</v>
      </c>
      <c r="BM273" s="238" t="s">
        <v>861</v>
      </c>
    </row>
    <row r="274" s="2" customFormat="1" ht="16.5" customHeight="1">
      <c r="A274" s="35"/>
      <c r="B274" s="36"/>
      <c r="C274" s="226" t="s">
        <v>862</v>
      </c>
      <c r="D274" s="226" t="s">
        <v>126</v>
      </c>
      <c r="E274" s="227" t="s">
        <v>373</v>
      </c>
      <c r="F274" s="228" t="s">
        <v>374</v>
      </c>
      <c r="G274" s="229" t="s">
        <v>129</v>
      </c>
      <c r="H274" s="230">
        <v>1</v>
      </c>
      <c r="I274" s="231"/>
      <c r="J274" s="232">
        <f>ROUND(I274*H274,2)</f>
        <v>0</v>
      </c>
      <c r="K274" s="233"/>
      <c r="L274" s="41"/>
      <c r="M274" s="252" t="s">
        <v>1</v>
      </c>
      <c r="N274" s="253" t="s">
        <v>41</v>
      </c>
      <c r="O274" s="254"/>
      <c r="P274" s="255">
        <f>O274*H274</f>
        <v>0</v>
      </c>
      <c r="Q274" s="255">
        <v>0</v>
      </c>
      <c r="R274" s="255">
        <f>Q274*H274</f>
        <v>0</v>
      </c>
      <c r="S274" s="255">
        <v>0</v>
      </c>
      <c r="T274" s="25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38" t="s">
        <v>214</v>
      </c>
      <c r="AT274" s="238" t="s">
        <v>126</v>
      </c>
      <c r="AU274" s="238" t="s">
        <v>83</v>
      </c>
      <c r="AY274" s="14" t="s">
        <v>123</v>
      </c>
      <c r="BE274" s="239">
        <f>IF(N274="základná",J274,0)</f>
        <v>0</v>
      </c>
      <c r="BF274" s="239">
        <f>IF(N274="znížená",J274,0)</f>
        <v>0</v>
      </c>
      <c r="BG274" s="239">
        <f>IF(N274="zákl. prenesená",J274,0)</f>
        <v>0</v>
      </c>
      <c r="BH274" s="239">
        <f>IF(N274="zníž. prenesená",J274,0)</f>
        <v>0</v>
      </c>
      <c r="BI274" s="239">
        <f>IF(N274="nulová",J274,0)</f>
        <v>0</v>
      </c>
      <c r="BJ274" s="14" t="s">
        <v>131</v>
      </c>
      <c r="BK274" s="239">
        <f>ROUND(I274*H274,2)</f>
        <v>0</v>
      </c>
      <c r="BL274" s="14" t="s">
        <v>214</v>
      </c>
      <c r="BM274" s="238" t="s">
        <v>863</v>
      </c>
    </row>
    <row r="275" s="2" customFormat="1" ht="6.96" customHeight="1">
      <c r="A275" s="35"/>
      <c r="B275" s="69"/>
      <c r="C275" s="70"/>
      <c r="D275" s="70"/>
      <c r="E275" s="70"/>
      <c r="F275" s="70"/>
      <c r="G275" s="70"/>
      <c r="H275" s="70"/>
      <c r="I275" s="70"/>
      <c r="J275" s="70"/>
      <c r="K275" s="70"/>
      <c r="L275" s="41"/>
      <c r="M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</sheetData>
  <sheetProtection sheet="1" autoFilter="0" formatColumns="0" formatRows="0" objects="1" scenarios="1" spinCount="100000" saltValue="Frz3KxaHNE4BScMvZxUMK+F4qVMSqm55bzqfWgtA3upgwtQV8PRk26ffiL0OWCE4AQzPkHUjon8y3HIyatOBtw==" hashValue="IkZfePLH5e8HwtkDxBl25xITJ5vTy3DAvWBWqyRe0rJ4zQOEDC4BEn1w9eZmW/Obdl6tmW8CC2RjAEfBu7Pc0Q==" algorithmName="SHA-512" password="CC35"/>
  <autoFilter ref="C123:K274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75</v>
      </c>
    </row>
    <row r="4" s="1" customFormat="1" ht="24.96" customHeight="1">
      <c r="B4" s="17"/>
      <c r="D4" s="141" t="s">
        <v>94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16.5" customHeight="1">
      <c r="B7" s="17"/>
      <c r="E7" s="144" t="str">
        <f>'Rekapitulácia stavby'!K6</f>
        <v>Materská škola v obci Ostrovany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95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864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30. 6. 2021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25</v>
      </c>
      <c r="F15" s="35"/>
      <c r="G15" s="35"/>
      <c r="H15" s="35"/>
      <c r="I15" s="143" t="s">
        <v>26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27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29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30</v>
      </c>
      <c r="F21" s="35"/>
      <c r="G21" s="35"/>
      <c r="H21" s="35"/>
      <c r="I21" s="143" t="s">
        <v>26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32</v>
      </c>
      <c r="E23" s="35"/>
      <c r="F23" s="35"/>
      <c r="G23" s="35"/>
      <c r="H23" s="35"/>
      <c r="I23" s="143" t="s">
        <v>24</v>
      </c>
      <c r="J23" s="146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tr">
        <f>IF('Rekapitulácia stavby'!E20="","",'Rekapitulácia stavby'!E20)</f>
        <v xml:space="preserve"> </v>
      </c>
      <c r="F24" s="35"/>
      <c r="G24" s="35"/>
      <c r="H24" s="35"/>
      <c r="I24" s="143" t="s">
        <v>26</v>
      </c>
      <c r="J24" s="146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35</v>
      </c>
      <c r="E30" s="35"/>
      <c r="F30" s="35"/>
      <c r="G30" s="35"/>
      <c r="H30" s="35"/>
      <c r="I30" s="35"/>
      <c r="J30" s="154">
        <f>ROUND(J123,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37</v>
      </c>
      <c r="G32" s="35"/>
      <c r="H32" s="35"/>
      <c r="I32" s="155" t="s">
        <v>36</v>
      </c>
      <c r="J32" s="155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39</v>
      </c>
      <c r="E33" s="157" t="s">
        <v>40</v>
      </c>
      <c r="F33" s="158">
        <f>ROUND((SUM(BE123:BE189)),  2)</f>
        <v>0</v>
      </c>
      <c r="G33" s="159"/>
      <c r="H33" s="159"/>
      <c r="I33" s="160">
        <v>0.20000000000000001</v>
      </c>
      <c r="J33" s="158">
        <f>ROUND(((SUM(BE123:BE189))*I33),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41</v>
      </c>
      <c r="F34" s="158">
        <f>ROUND((SUM(BF123:BF189)),  2)</f>
        <v>0</v>
      </c>
      <c r="G34" s="159"/>
      <c r="H34" s="159"/>
      <c r="I34" s="160">
        <v>0.20000000000000001</v>
      </c>
      <c r="J34" s="158">
        <f>ROUND(((SUM(BF123:BF189))*I34),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42</v>
      </c>
      <c r="F35" s="161">
        <f>ROUND((SUM(BG123:BG189)),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43</v>
      </c>
      <c r="F36" s="161">
        <f>ROUND((SUM(BH123:BH189)),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44</v>
      </c>
      <c r="F37" s="158">
        <f>ROUND((SUM(BI123:BI189)),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45</v>
      </c>
      <c r="E39" s="165"/>
      <c r="F39" s="165"/>
      <c r="G39" s="166" t="s">
        <v>46</v>
      </c>
      <c r="H39" s="167" t="s">
        <v>47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48</v>
      </c>
      <c r="E50" s="171"/>
      <c r="F50" s="171"/>
      <c r="G50" s="170" t="s">
        <v>49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50</v>
      </c>
      <c r="E61" s="173"/>
      <c r="F61" s="174" t="s">
        <v>51</v>
      </c>
      <c r="G61" s="172" t="s">
        <v>50</v>
      </c>
      <c r="H61" s="173"/>
      <c r="I61" s="173"/>
      <c r="J61" s="175" t="s">
        <v>51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52</v>
      </c>
      <c r="E65" s="176"/>
      <c r="F65" s="176"/>
      <c r="G65" s="170" t="s">
        <v>53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50</v>
      </c>
      <c r="E76" s="173"/>
      <c r="F76" s="174" t="s">
        <v>51</v>
      </c>
      <c r="G76" s="172" t="s">
        <v>50</v>
      </c>
      <c r="H76" s="173"/>
      <c r="I76" s="173"/>
      <c r="J76" s="175" t="s">
        <v>51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97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1" t="str">
        <f>E7</f>
        <v>Materská škola v obci Ostrovany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95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-04 - SLP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Ostrovany</v>
      </c>
      <c r="G89" s="37"/>
      <c r="H89" s="37"/>
      <c r="I89" s="29" t="s">
        <v>21</v>
      </c>
      <c r="J89" s="82" t="str">
        <f>IF(J12="","",J12)</f>
        <v>30. 6. 2021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Obec Ostrovany</v>
      </c>
      <c r="G91" s="37"/>
      <c r="H91" s="37"/>
      <c r="I91" s="29" t="s">
        <v>29</v>
      </c>
      <c r="J91" s="33" t="str">
        <f>E21</f>
        <v>Ing. Zuzana Žlebčíková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2" t="s">
        <v>98</v>
      </c>
      <c r="D94" s="183"/>
      <c r="E94" s="183"/>
      <c r="F94" s="183"/>
      <c r="G94" s="183"/>
      <c r="H94" s="183"/>
      <c r="I94" s="183"/>
      <c r="J94" s="184" t="s">
        <v>99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100</v>
      </c>
      <c r="D96" s="37"/>
      <c r="E96" s="37"/>
      <c r="F96" s="37"/>
      <c r="G96" s="37"/>
      <c r="H96" s="37"/>
      <c r="I96" s="37"/>
      <c r="J96" s="113">
        <f>J123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101</v>
      </c>
    </row>
    <row r="97" hidden="1" s="9" customFormat="1" ht="24.96" customHeight="1">
      <c r="A97" s="9"/>
      <c r="B97" s="186"/>
      <c r="C97" s="187"/>
      <c r="D97" s="188" t="s">
        <v>102</v>
      </c>
      <c r="E97" s="189"/>
      <c r="F97" s="189"/>
      <c r="G97" s="189"/>
      <c r="H97" s="189"/>
      <c r="I97" s="189"/>
      <c r="J97" s="190">
        <f>J124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2"/>
      <c r="C98" s="193"/>
      <c r="D98" s="194" t="s">
        <v>226</v>
      </c>
      <c r="E98" s="195"/>
      <c r="F98" s="195"/>
      <c r="G98" s="195"/>
      <c r="H98" s="195"/>
      <c r="I98" s="195"/>
      <c r="J98" s="196">
        <f>J125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2"/>
      <c r="C99" s="193"/>
      <c r="D99" s="194" t="s">
        <v>103</v>
      </c>
      <c r="E99" s="195"/>
      <c r="F99" s="195"/>
      <c r="G99" s="195"/>
      <c r="H99" s="195"/>
      <c r="I99" s="195"/>
      <c r="J99" s="196">
        <f>J127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9" customFormat="1" ht="24.96" customHeight="1">
      <c r="A100" s="9"/>
      <c r="B100" s="186"/>
      <c r="C100" s="187"/>
      <c r="D100" s="188" t="s">
        <v>104</v>
      </c>
      <c r="E100" s="189"/>
      <c r="F100" s="189"/>
      <c r="G100" s="189"/>
      <c r="H100" s="189"/>
      <c r="I100" s="189"/>
      <c r="J100" s="190">
        <f>J134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92"/>
      <c r="C101" s="193"/>
      <c r="D101" s="194" t="s">
        <v>105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2"/>
      <c r="C102" s="193"/>
      <c r="D102" s="194" t="s">
        <v>377</v>
      </c>
      <c r="E102" s="195"/>
      <c r="F102" s="195"/>
      <c r="G102" s="195"/>
      <c r="H102" s="195"/>
      <c r="I102" s="195"/>
      <c r="J102" s="196">
        <f>J151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9" customFormat="1" ht="24.96" customHeight="1">
      <c r="A103" s="9"/>
      <c r="B103" s="186"/>
      <c r="C103" s="187"/>
      <c r="D103" s="188" t="s">
        <v>106</v>
      </c>
      <c r="E103" s="189"/>
      <c r="F103" s="189"/>
      <c r="G103" s="189"/>
      <c r="H103" s="189"/>
      <c r="I103" s="189"/>
      <c r="J103" s="190">
        <f>J187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hidden="1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hidden="1"/>
    <row r="107" hidden="1"/>
    <row r="108" hidden="1"/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109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15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1" t="str">
        <f>E7</f>
        <v>Materská škola v obci Ostrovany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95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79" t="str">
        <f>E9</f>
        <v>-04 - SLP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19</v>
      </c>
      <c r="D117" s="37"/>
      <c r="E117" s="37"/>
      <c r="F117" s="24" t="str">
        <f>F12</f>
        <v>Ostrovany</v>
      </c>
      <c r="G117" s="37"/>
      <c r="H117" s="37"/>
      <c r="I117" s="29" t="s">
        <v>21</v>
      </c>
      <c r="J117" s="82" t="str">
        <f>IF(J12="","",J12)</f>
        <v>30. 6. 2021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5.65" customHeight="1">
      <c r="A119" s="35"/>
      <c r="B119" s="36"/>
      <c r="C119" s="29" t="s">
        <v>23</v>
      </c>
      <c r="D119" s="37"/>
      <c r="E119" s="37"/>
      <c r="F119" s="24" t="str">
        <f>E15</f>
        <v>Obec Ostrovany</v>
      </c>
      <c r="G119" s="37"/>
      <c r="H119" s="37"/>
      <c r="I119" s="29" t="s">
        <v>29</v>
      </c>
      <c r="J119" s="33" t="str">
        <f>E21</f>
        <v>Ing. Zuzana Žlebčíková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27</v>
      </c>
      <c r="D120" s="37"/>
      <c r="E120" s="37"/>
      <c r="F120" s="24" t="str">
        <f>IF(E18="","",E18)</f>
        <v>Vyplň údaj</v>
      </c>
      <c r="G120" s="37"/>
      <c r="H120" s="37"/>
      <c r="I120" s="29" t="s">
        <v>32</v>
      </c>
      <c r="J120" s="33" t="str">
        <f>E24</f>
        <v xml:space="preserve"> 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0.32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1" customFormat="1" ht="29.28" customHeight="1">
      <c r="A122" s="198"/>
      <c r="B122" s="199"/>
      <c r="C122" s="200" t="s">
        <v>110</v>
      </c>
      <c r="D122" s="201" t="s">
        <v>60</v>
      </c>
      <c r="E122" s="201" t="s">
        <v>56</v>
      </c>
      <c r="F122" s="201" t="s">
        <v>57</v>
      </c>
      <c r="G122" s="201" t="s">
        <v>111</v>
      </c>
      <c r="H122" s="201" t="s">
        <v>112</v>
      </c>
      <c r="I122" s="201" t="s">
        <v>113</v>
      </c>
      <c r="J122" s="202" t="s">
        <v>99</v>
      </c>
      <c r="K122" s="203" t="s">
        <v>114</v>
      </c>
      <c r="L122" s="204"/>
      <c r="M122" s="103" t="s">
        <v>1</v>
      </c>
      <c r="N122" s="104" t="s">
        <v>39</v>
      </c>
      <c r="O122" s="104" t="s">
        <v>115</v>
      </c>
      <c r="P122" s="104" t="s">
        <v>116</v>
      </c>
      <c r="Q122" s="104" t="s">
        <v>117</v>
      </c>
      <c r="R122" s="104" t="s">
        <v>118</v>
      </c>
      <c r="S122" s="104" t="s">
        <v>119</v>
      </c>
      <c r="T122" s="105" t="s">
        <v>120</v>
      </c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</row>
    <row r="123" s="2" customFormat="1" ht="22.8" customHeight="1">
      <c r="A123" s="35"/>
      <c r="B123" s="36"/>
      <c r="C123" s="110" t="s">
        <v>100</v>
      </c>
      <c r="D123" s="37"/>
      <c r="E123" s="37"/>
      <c r="F123" s="37"/>
      <c r="G123" s="37"/>
      <c r="H123" s="37"/>
      <c r="I123" s="37"/>
      <c r="J123" s="205">
        <f>BK123</f>
        <v>0</v>
      </c>
      <c r="K123" s="37"/>
      <c r="L123" s="41"/>
      <c r="M123" s="106"/>
      <c r="N123" s="206"/>
      <c r="O123" s="107"/>
      <c r="P123" s="207">
        <f>P124+P134+P187</f>
        <v>0</v>
      </c>
      <c r="Q123" s="107"/>
      <c r="R123" s="207">
        <f>R124+R134+R187</f>
        <v>1.5722</v>
      </c>
      <c r="S123" s="107"/>
      <c r="T123" s="208">
        <f>T124+T134+T187</f>
        <v>1.8845000000000001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74</v>
      </c>
      <c r="AU123" s="14" t="s">
        <v>101</v>
      </c>
      <c r="BK123" s="209">
        <f>BK124+BK134+BK187</f>
        <v>0</v>
      </c>
    </row>
    <row r="124" s="12" customFormat="1" ht="25.92" customHeight="1">
      <c r="A124" s="12"/>
      <c r="B124" s="210"/>
      <c r="C124" s="211"/>
      <c r="D124" s="212" t="s">
        <v>74</v>
      </c>
      <c r="E124" s="213" t="s">
        <v>121</v>
      </c>
      <c r="F124" s="213" t="s">
        <v>122</v>
      </c>
      <c r="G124" s="211"/>
      <c r="H124" s="211"/>
      <c r="I124" s="214"/>
      <c r="J124" s="215">
        <f>BK124</f>
        <v>0</v>
      </c>
      <c r="K124" s="211"/>
      <c r="L124" s="216"/>
      <c r="M124" s="217"/>
      <c r="N124" s="218"/>
      <c r="O124" s="218"/>
      <c r="P124" s="219">
        <f>P125+P127</f>
        <v>0</v>
      </c>
      <c r="Q124" s="218"/>
      <c r="R124" s="219">
        <f>R125+R127</f>
        <v>1.1333</v>
      </c>
      <c r="S124" s="218"/>
      <c r="T124" s="220">
        <f>T125+T127</f>
        <v>1.8845000000000001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74</v>
      </c>
      <c r="AU124" s="222" t="s">
        <v>75</v>
      </c>
      <c r="AY124" s="221" t="s">
        <v>123</v>
      </c>
      <c r="BK124" s="223">
        <f>BK125+BK127</f>
        <v>0</v>
      </c>
    </row>
    <row r="125" s="12" customFormat="1" ht="22.8" customHeight="1">
      <c r="A125" s="12"/>
      <c r="B125" s="210"/>
      <c r="C125" s="211"/>
      <c r="D125" s="212" t="s">
        <v>74</v>
      </c>
      <c r="E125" s="224" t="s">
        <v>155</v>
      </c>
      <c r="F125" s="224" t="s">
        <v>227</v>
      </c>
      <c r="G125" s="211"/>
      <c r="H125" s="211"/>
      <c r="I125" s="214"/>
      <c r="J125" s="225">
        <f>BK125</f>
        <v>0</v>
      </c>
      <c r="K125" s="211"/>
      <c r="L125" s="216"/>
      <c r="M125" s="217"/>
      <c r="N125" s="218"/>
      <c r="O125" s="218"/>
      <c r="P125" s="219">
        <f>P126</f>
        <v>0</v>
      </c>
      <c r="Q125" s="218"/>
      <c r="R125" s="219">
        <f>R126</f>
        <v>1.1328</v>
      </c>
      <c r="S125" s="218"/>
      <c r="T125" s="220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83</v>
      </c>
      <c r="AT125" s="222" t="s">
        <v>74</v>
      </c>
      <c r="AU125" s="222" t="s">
        <v>83</v>
      </c>
      <c r="AY125" s="221" t="s">
        <v>123</v>
      </c>
      <c r="BK125" s="223">
        <f>BK126</f>
        <v>0</v>
      </c>
    </row>
    <row r="126" s="2" customFormat="1" ht="24.15" customHeight="1">
      <c r="A126" s="35"/>
      <c r="B126" s="36"/>
      <c r="C126" s="226" t="s">
        <v>83</v>
      </c>
      <c r="D126" s="226" t="s">
        <v>126</v>
      </c>
      <c r="E126" s="227" t="s">
        <v>379</v>
      </c>
      <c r="F126" s="228" t="s">
        <v>229</v>
      </c>
      <c r="G126" s="229" t="s">
        <v>230</v>
      </c>
      <c r="H126" s="230">
        <v>15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41</v>
      </c>
      <c r="O126" s="94"/>
      <c r="P126" s="236">
        <f>O126*H126</f>
        <v>0</v>
      </c>
      <c r="Q126" s="236">
        <v>0.075520000000000004</v>
      </c>
      <c r="R126" s="236">
        <f>Q126*H126</f>
        <v>1.1328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130</v>
      </c>
      <c r="AT126" s="238" t="s">
        <v>126</v>
      </c>
      <c r="AU126" s="238" t="s">
        <v>131</v>
      </c>
      <c r="AY126" s="14" t="s">
        <v>123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131</v>
      </c>
      <c r="BK126" s="239">
        <f>ROUND(I126*H126,2)</f>
        <v>0</v>
      </c>
      <c r="BL126" s="14" t="s">
        <v>130</v>
      </c>
      <c r="BM126" s="238" t="s">
        <v>865</v>
      </c>
    </row>
    <row r="127" s="12" customFormat="1" ht="22.8" customHeight="1">
      <c r="A127" s="12"/>
      <c r="B127" s="210"/>
      <c r="C127" s="211"/>
      <c r="D127" s="212" t="s">
        <v>74</v>
      </c>
      <c r="E127" s="224" t="s">
        <v>124</v>
      </c>
      <c r="F127" s="224" t="s">
        <v>125</v>
      </c>
      <c r="G127" s="211"/>
      <c r="H127" s="211"/>
      <c r="I127" s="214"/>
      <c r="J127" s="225">
        <f>BK127</f>
        <v>0</v>
      </c>
      <c r="K127" s="211"/>
      <c r="L127" s="216"/>
      <c r="M127" s="217"/>
      <c r="N127" s="218"/>
      <c r="O127" s="218"/>
      <c r="P127" s="219">
        <f>SUM(P128:P133)</f>
        <v>0</v>
      </c>
      <c r="Q127" s="218"/>
      <c r="R127" s="219">
        <f>SUM(R128:R133)</f>
        <v>0.00050000000000000001</v>
      </c>
      <c r="S127" s="218"/>
      <c r="T127" s="220">
        <f>SUM(T128:T133)</f>
        <v>1.8845000000000001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1" t="s">
        <v>83</v>
      </c>
      <c r="AT127" s="222" t="s">
        <v>74</v>
      </c>
      <c r="AU127" s="222" t="s">
        <v>83</v>
      </c>
      <c r="AY127" s="221" t="s">
        <v>123</v>
      </c>
      <c r="BK127" s="223">
        <f>SUM(BK128:BK133)</f>
        <v>0</v>
      </c>
    </row>
    <row r="128" s="2" customFormat="1" ht="24.15" customHeight="1">
      <c r="A128" s="35"/>
      <c r="B128" s="36"/>
      <c r="C128" s="226" t="s">
        <v>131</v>
      </c>
      <c r="D128" s="226" t="s">
        <v>126</v>
      </c>
      <c r="E128" s="227" t="s">
        <v>385</v>
      </c>
      <c r="F128" s="228" t="s">
        <v>386</v>
      </c>
      <c r="G128" s="229" t="s">
        <v>162</v>
      </c>
      <c r="H128" s="230">
        <v>30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41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0.001</v>
      </c>
      <c r="T128" s="237">
        <f>S128*H128</f>
        <v>0.029999999999999999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130</v>
      </c>
      <c r="AT128" s="238" t="s">
        <v>126</v>
      </c>
      <c r="AU128" s="238" t="s">
        <v>131</v>
      </c>
      <c r="AY128" s="14" t="s">
        <v>123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131</v>
      </c>
      <c r="BK128" s="239">
        <f>ROUND(I128*H128,2)</f>
        <v>0</v>
      </c>
      <c r="BL128" s="14" t="s">
        <v>130</v>
      </c>
      <c r="BM128" s="238" t="s">
        <v>866</v>
      </c>
    </row>
    <row r="129" s="2" customFormat="1" ht="24.15" customHeight="1">
      <c r="A129" s="35"/>
      <c r="B129" s="36"/>
      <c r="C129" s="226" t="s">
        <v>135</v>
      </c>
      <c r="D129" s="226" t="s">
        <v>126</v>
      </c>
      <c r="E129" s="227" t="s">
        <v>395</v>
      </c>
      <c r="F129" s="228" t="s">
        <v>396</v>
      </c>
      <c r="G129" s="229" t="s">
        <v>397</v>
      </c>
      <c r="H129" s="230">
        <v>50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41</v>
      </c>
      <c r="O129" s="94"/>
      <c r="P129" s="236">
        <f>O129*H129</f>
        <v>0</v>
      </c>
      <c r="Q129" s="236">
        <v>1.0000000000000001E-05</v>
      </c>
      <c r="R129" s="236">
        <f>Q129*H129</f>
        <v>0.00050000000000000001</v>
      </c>
      <c r="S129" s="236">
        <v>9.0000000000000006E-05</v>
      </c>
      <c r="T129" s="237">
        <f>S129*H129</f>
        <v>0.0045000000000000005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130</v>
      </c>
      <c r="AT129" s="238" t="s">
        <v>126</v>
      </c>
      <c r="AU129" s="238" t="s">
        <v>131</v>
      </c>
      <c r="AY129" s="14" t="s">
        <v>123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131</v>
      </c>
      <c r="BK129" s="239">
        <f>ROUND(I129*H129,2)</f>
        <v>0</v>
      </c>
      <c r="BL129" s="14" t="s">
        <v>130</v>
      </c>
      <c r="BM129" s="238" t="s">
        <v>867</v>
      </c>
    </row>
    <row r="130" s="2" customFormat="1" ht="37.8" customHeight="1">
      <c r="A130" s="35"/>
      <c r="B130" s="36"/>
      <c r="C130" s="226" t="s">
        <v>130</v>
      </c>
      <c r="D130" s="226" t="s">
        <v>126</v>
      </c>
      <c r="E130" s="227" t="s">
        <v>399</v>
      </c>
      <c r="F130" s="228" t="s">
        <v>233</v>
      </c>
      <c r="G130" s="229" t="s">
        <v>140</v>
      </c>
      <c r="H130" s="230">
        <v>300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41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0.002</v>
      </c>
      <c r="T130" s="237">
        <f>S130*H130</f>
        <v>0.59999999999999998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130</v>
      </c>
      <c r="AT130" s="238" t="s">
        <v>126</v>
      </c>
      <c r="AU130" s="238" t="s">
        <v>131</v>
      </c>
      <c r="AY130" s="14" t="s">
        <v>123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131</v>
      </c>
      <c r="BK130" s="239">
        <f>ROUND(I130*H130,2)</f>
        <v>0</v>
      </c>
      <c r="BL130" s="14" t="s">
        <v>130</v>
      </c>
      <c r="BM130" s="238" t="s">
        <v>868</v>
      </c>
    </row>
    <row r="131" s="2" customFormat="1" ht="37.8" customHeight="1">
      <c r="A131" s="35"/>
      <c r="B131" s="36"/>
      <c r="C131" s="226" t="s">
        <v>151</v>
      </c>
      <c r="D131" s="226" t="s">
        <v>126</v>
      </c>
      <c r="E131" s="227" t="s">
        <v>401</v>
      </c>
      <c r="F131" s="228" t="s">
        <v>402</v>
      </c>
      <c r="G131" s="229" t="s">
        <v>140</v>
      </c>
      <c r="H131" s="230">
        <v>100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41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0.0060000000000000001</v>
      </c>
      <c r="T131" s="237">
        <f>S131*H131</f>
        <v>0.59999999999999998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130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130</v>
      </c>
      <c r="BM131" s="238" t="s">
        <v>869</v>
      </c>
    </row>
    <row r="132" s="2" customFormat="1" ht="37.8" customHeight="1">
      <c r="A132" s="35"/>
      <c r="B132" s="36"/>
      <c r="C132" s="226" t="s">
        <v>155</v>
      </c>
      <c r="D132" s="226" t="s">
        <v>126</v>
      </c>
      <c r="E132" s="227" t="s">
        <v>404</v>
      </c>
      <c r="F132" s="228" t="s">
        <v>405</v>
      </c>
      <c r="G132" s="229" t="s">
        <v>140</v>
      </c>
      <c r="H132" s="230">
        <v>50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41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0.012999999999999999</v>
      </c>
      <c r="T132" s="237">
        <f>S132*H132</f>
        <v>0.65000000000000002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130</v>
      </c>
      <c r="AT132" s="238" t="s">
        <v>126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130</v>
      </c>
      <c r="BM132" s="238" t="s">
        <v>870</v>
      </c>
    </row>
    <row r="133" s="2" customFormat="1" ht="21.75" customHeight="1">
      <c r="A133" s="35"/>
      <c r="B133" s="36"/>
      <c r="C133" s="226" t="s">
        <v>159</v>
      </c>
      <c r="D133" s="226" t="s">
        <v>126</v>
      </c>
      <c r="E133" s="227" t="s">
        <v>127</v>
      </c>
      <c r="F133" s="228" t="s">
        <v>128</v>
      </c>
      <c r="G133" s="229" t="s">
        <v>129</v>
      </c>
      <c r="H133" s="230">
        <v>1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41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130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130</v>
      </c>
      <c r="BM133" s="238" t="s">
        <v>871</v>
      </c>
    </row>
    <row r="134" s="12" customFormat="1" ht="25.92" customHeight="1">
      <c r="A134" s="12"/>
      <c r="B134" s="210"/>
      <c r="C134" s="211"/>
      <c r="D134" s="212" t="s">
        <v>74</v>
      </c>
      <c r="E134" s="213" t="s">
        <v>133</v>
      </c>
      <c r="F134" s="213" t="s">
        <v>134</v>
      </c>
      <c r="G134" s="211"/>
      <c r="H134" s="211"/>
      <c r="I134" s="214"/>
      <c r="J134" s="215">
        <f>BK134</f>
        <v>0</v>
      </c>
      <c r="K134" s="211"/>
      <c r="L134" s="216"/>
      <c r="M134" s="217"/>
      <c r="N134" s="218"/>
      <c r="O134" s="218"/>
      <c r="P134" s="219">
        <f>P135+P151</f>
        <v>0</v>
      </c>
      <c r="Q134" s="218"/>
      <c r="R134" s="219">
        <f>R135+R151</f>
        <v>0.43890000000000007</v>
      </c>
      <c r="S134" s="218"/>
      <c r="T134" s="220">
        <f>T135+T151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1" t="s">
        <v>135</v>
      </c>
      <c r="AT134" s="222" t="s">
        <v>74</v>
      </c>
      <c r="AU134" s="222" t="s">
        <v>75</v>
      </c>
      <c r="AY134" s="221" t="s">
        <v>123</v>
      </c>
      <c r="BK134" s="223">
        <f>BK135+BK151</f>
        <v>0</v>
      </c>
    </row>
    <row r="135" s="12" customFormat="1" ht="22.8" customHeight="1">
      <c r="A135" s="12"/>
      <c r="B135" s="210"/>
      <c r="C135" s="211"/>
      <c r="D135" s="212" t="s">
        <v>74</v>
      </c>
      <c r="E135" s="224" t="s">
        <v>136</v>
      </c>
      <c r="F135" s="224" t="s">
        <v>137</v>
      </c>
      <c r="G135" s="211"/>
      <c r="H135" s="211"/>
      <c r="I135" s="214"/>
      <c r="J135" s="225">
        <f>BK135</f>
        <v>0</v>
      </c>
      <c r="K135" s="211"/>
      <c r="L135" s="216"/>
      <c r="M135" s="217"/>
      <c r="N135" s="218"/>
      <c r="O135" s="218"/>
      <c r="P135" s="219">
        <f>SUM(P136:P150)</f>
        <v>0</v>
      </c>
      <c r="Q135" s="218"/>
      <c r="R135" s="219">
        <f>SUM(R136:R150)</f>
        <v>0.37300000000000005</v>
      </c>
      <c r="S135" s="218"/>
      <c r="T135" s="220">
        <f>SUM(T136:T150)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1" t="s">
        <v>135</v>
      </c>
      <c r="AT135" s="222" t="s">
        <v>74</v>
      </c>
      <c r="AU135" s="222" t="s">
        <v>83</v>
      </c>
      <c r="AY135" s="221" t="s">
        <v>123</v>
      </c>
      <c r="BK135" s="223">
        <f>SUM(BK136:BK150)</f>
        <v>0</v>
      </c>
    </row>
    <row r="136" s="2" customFormat="1" ht="24.15" customHeight="1">
      <c r="A136" s="35"/>
      <c r="B136" s="36"/>
      <c r="C136" s="226" t="s">
        <v>164</v>
      </c>
      <c r="D136" s="226" t="s">
        <v>126</v>
      </c>
      <c r="E136" s="227" t="s">
        <v>414</v>
      </c>
      <c r="F136" s="228" t="s">
        <v>415</v>
      </c>
      <c r="G136" s="229" t="s">
        <v>140</v>
      </c>
      <c r="H136" s="230">
        <v>700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41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141</v>
      </c>
      <c r="AT136" s="238" t="s">
        <v>126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141</v>
      </c>
      <c r="BM136" s="238" t="s">
        <v>872</v>
      </c>
    </row>
    <row r="137" s="2" customFormat="1" ht="24.15" customHeight="1">
      <c r="A137" s="35"/>
      <c r="B137" s="36"/>
      <c r="C137" s="240" t="s">
        <v>124</v>
      </c>
      <c r="D137" s="240" t="s">
        <v>133</v>
      </c>
      <c r="E137" s="241" t="s">
        <v>417</v>
      </c>
      <c r="F137" s="242" t="s">
        <v>418</v>
      </c>
      <c r="G137" s="243" t="s">
        <v>140</v>
      </c>
      <c r="H137" s="244">
        <v>700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41</v>
      </c>
      <c r="O137" s="94"/>
      <c r="P137" s="236">
        <f>O137*H137</f>
        <v>0</v>
      </c>
      <c r="Q137" s="236">
        <v>0.00050000000000000001</v>
      </c>
      <c r="R137" s="236">
        <f>Q137*H137</f>
        <v>0.35000000000000003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146</v>
      </c>
      <c r="AT137" s="238" t="s">
        <v>133</v>
      </c>
      <c r="AU137" s="238" t="s">
        <v>131</v>
      </c>
      <c r="AY137" s="14" t="s">
        <v>123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131</v>
      </c>
      <c r="BK137" s="239">
        <f>ROUND(I137*H137,2)</f>
        <v>0</v>
      </c>
      <c r="BL137" s="14" t="s">
        <v>146</v>
      </c>
      <c r="BM137" s="238" t="s">
        <v>873</v>
      </c>
    </row>
    <row r="138" s="2" customFormat="1" ht="24.15" customHeight="1">
      <c r="A138" s="35"/>
      <c r="B138" s="36"/>
      <c r="C138" s="226" t="s">
        <v>171</v>
      </c>
      <c r="D138" s="226" t="s">
        <v>126</v>
      </c>
      <c r="E138" s="227" t="s">
        <v>420</v>
      </c>
      <c r="F138" s="228" t="s">
        <v>421</v>
      </c>
      <c r="G138" s="229" t="s">
        <v>140</v>
      </c>
      <c r="H138" s="230">
        <v>200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41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141</v>
      </c>
      <c r="AT138" s="238" t="s">
        <v>126</v>
      </c>
      <c r="AU138" s="238" t="s">
        <v>131</v>
      </c>
      <c r="AY138" s="14" t="s">
        <v>123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131</v>
      </c>
      <c r="BK138" s="239">
        <f>ROUND(I138*H138,2)</f>
        <v>0</v>
      </c>
      <c r="BL138" s="14" t="s">
        <v>141</v>
      </c>
      <c r="BM138" s="238" t="s">
        <v>874</v>
      </c>
    </row>
    <row r="139" s="2" customFormat="1" ht="24.15" customHeight="1">
      <c r="A139" s="35"/>
      <c r="B139" s="36"/>
      <c r="C139" s="240" t="s">
        <v>175</v>
      </c>
      <c r="D139" s="240" t="s">
        <v>133</v>
      </c>
      <c r="E139" s="241" t="s">
        <v>423</v>
      </c>
      <c r="F139" s="242" t="s">
        <v>424</v>
      </c>
      <c r="G139" s="243" t="s">
        <v>140</v>
      </c>
      <c r="H139" s="244">
        <v>200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41</v>
      </c>
      <c r="O139" s="94"/>
      <c r="P139" s="236">
        <f>O139*H139</f>
        <v>0</v>
      </c>
      <c r="Q139" s="236">
        <v>0.00011</v>
      </c>
      <c r="R139" s="236">
        <f>Q139*H139</f>
        <v>0.022000000000000002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146</v>
      </c>
      <c r="AT139" s="238" t="s">
        <v>133</v>
      </c>
      <c r="AU139" s="238" t="s">
        <v>131</v>
      </c>
      <c r="AY139" s="14" t="s">
        <v>123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131</v>
      </c>
      <c r="BK139" s="239">
        <f>ROUND(I139*H139,2)</f>
        <v>0</v>
      </c>
      <c r="BL139" s="14" t="s">
        <v>146</v>
      </c>
      <c r="BM139" s="238" t="s">
        <v>875</v>
      </c>
    </row>
    <row r="140" s="2" customFormat="1" ht="24.15" customHeight="1">
      <c r="A140" s="35"/>
      <c r="B140" s="36"/>
      <c r="C140" s="226" t="s">
        <v>179</v>
      </c>
      <c r="D140" s="226" t="s">
        <v>126</v>
      </c>
      <c r="E140" s="227" t="s">
        <v>426</v>
      </c>
      <c r="F140" s="228" t="s">
        <v>427</v>
      </c>
      <c r="G140" s="229" t="s">
        <v>140</v>
      </c>
      <c r="H140" s="230">
        <v>100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41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141</v>
      </c>
      <c r="AT140" s="238" t="s">
        <v>126</v>
      </c>
      <c r="AU140" s="238" t="s">
        <v>131</v>
      </c>
      <c r="AY140" s="14" t="s">
        <v>123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131</v>
      </c>
      <c r="BK140" s="239">
        <f>ROUND(I140*H140,2)</f>
        <v>0</v>
      </c>
      <c r="BL140" s="14" t="s">
        <v>141</v>
      </c>
      <c r="BM140" s="238" t="s">
        <v>876</v>
      </c>
    </row>
    <row r="141" s="2" customFormat="1" ht="24.15" customHeight="1">
      <c r="A141" s="35"/>
      <c r="B141" s="36"/>
      <c r="C141" s="240" t="s">
        <v>183</v>
      </c>
      <c r="D141" s="240" t="s">
        <v>133</v>
      </c>
      <c r="E141" s="241" t="s">
        <v>429</v>
      </c>
      <c r="F141" s="242" t="s">
        <v>430</v>
      </c>
      <c r="G141" s="243" t="s">
        <v>162</v>
      </c>
      <c r="H141" s="244">
        <v>100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41</v>
      </c>
      <c r="O141" s="94"/>
      <c r="P141" s="236">
        <f>O141*H141</f>
        <v>0</v>
      </c>
      <c r="Q141" s="236">
        <v>1.0000000000000001E-05</v>
      </c>
      <c r="R141" s="236">
        <f>Q141*H141</f>
        <v>0.001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146</v>
      </c>
      <c r="AT141" s="238" t="s">
        <v>133</v>
      </c>
      <c r="AU141" s="238" t="s">
        <v>131</v>
      </c>
      <c r="AY141" s="14" t="s">
        <v>123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131</v>
      </c>
      <c r="BK141" s="239">
        <f>ROUND(I141*H141,2)</f>
        <v>0</v>
      </c>
      <c r="BL141" s="14" t="s">
        <v>146</v>
      </c>
      <c r="BM141" s="238" t="s">
        <v>877</v>
      </c>
    </row>
    <row r="142" s="2" customFormat="1" ht="16.5" customHeight="1">
      <c r="A142" s="35"/>
      <c r="B142" s="36"/>
      <c r="C142" s="226" t="s">
        <v>187</v>
      </c>
      <c r="D142" s="226" t="s">
        <v>126</v>
      </c>
      <c r="E142" s="227" t="s">
        <v>878</v>
      </c>
      <c r="F142" s="228" t="s">
        <v>879</v>
      </c>
      <c r="G142" s="229" t="s">
        <v>162</v>
      </c>
      <c r="H142" s="230">
        <v>16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41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141</v>
      </c>
      <c r="AT142" s="238" t="s">
        <v>126</v>
      </c>
      <c r="AU142" s="238" t="s">
        <v>131</v>
      </c>
      <c r="AY142" s="14" t="s">
        <v>123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131</v>
      </c>
      <c r="BK142" s="239">
        <f>ROUND(I142*H142,2)</f>
        <v>0</v>
      </c>
      <c r="BL142" s="14" t="s">
        <v>141</v>
      </c>
      <c r="BM142" s="238" t="s">
        <v>880</v>
      </c>
    </row>
    <row r="143" s="2" customFormat="1" ht="21.75" customHeight="1">
      <c r="A143" s="35"/>
      <c r="B143" s="36"/>
      <c r="C143" s="240" t="s">
        <v>191</v>
      </c>
      <c r="D143" s="240" t="s">
        <v>133</v>
      </c>
      <c r="E143" s="241" t="s">
        <v>881</v>
      </c>
      <c r="F143" s="242" t="s">
        <v>882</v>
      </c>
      <c r="G143" s="243" t="s">
        <v>162</v>
      </c>
      <c r="H143" s="244">
        <v>16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41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294</v>
      </c>
      <c r="AT143" s="238" t="s">
        <v>133</v>
      </c>
      <c r="AU143" s="238" t="s">
        <v>131</v>
      </c>
      <c r="AY143" s="14" t="s">
        <v>123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131</v>
      </c>
      <c r="BK143" s="239">
        <f>ROUND(I143*H143,2)</f>
        <v>0</v>
      </c>
      <c r="BL143" s="14" t="s">
        <v>141</v>
      </c>
      <c r="BM143" s="238" t="s">
        <v>883</v>
      </c>
    </row>
    <row r="144" s="2" customFormat="1" ht="24.15" customHeight="1">
      <c r="A144" s="35"/>
      <c r="B144" s="36"/>
      <c r="C144" s="226" t="s">
        <v>195</v>
      </c>
      <c r="D144" s="226" t="s">
        <v>126</v>
      </c>
      <c r="E144" s="227" t="s">
        <v>884</v>
      </c>
      <c r="F144" s="228" t="s">
        <v>885</v>
      </c>
      <c r="G144" s="229" t="s">
        <v>162</v>
      </c>
      <c r="H144" s="230">
        <v>1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41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141</v>
      </c>
      <c r="AT144" s="238" t="s">
        <v>126</v>
      </c>
      <c r="AU144" s="238" t="s">
        <v>131</v>
      </c>
      <c r="AY144" s="14" t="s">
        <v>123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131</v>
      </c>
      <c r="BK144" s="239">
        <f>ROUND(I144*H144,2)</f>
        <v>0</v>
      </c>
      <c r="BL144" s="14" t="s">
        <v>141</v>
      </c>
      <c r="BM144" s="238" t="s">
        <v>886</v>
      </c>
    </row>
    <row r="145" s="2" customFormat="1" ht="24.15" customHeight="1">
      <c r="A145" s="35"/>
      <c r="B145" s="36"/>
      <c r="C145" s="240" t="s">
        <v>200</v>
      </c>
      <c r="D145" s="240" t="s">
        <v>133</v>
      </c>
      <c r="E145" s="241" t="s">
        <v>887</v>
      </c>
      <c r="F145" s="242" t="s">
        <v>885</v>
      </c>
      <c r="G145" s="243" t="s">
        <v>162</v>
      </c>
      <c r="H145" s="244">
        <v>1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41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146</v>
      </c>
      <c r="AT145" s="238" t="s">
        <v>133</v>
      </c>
      <c r="AU145" s="238" t="s">
        <v>131</v>
      </c>
      <c r="AY145" s="14" t="s">
        <v>123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131</v>
      </c>
      <c r="BK145" s="239">
        <f>ROUND(I145*H145,2)</f>
        <v>0</v>
      </c>
      <c r="BL145" s="14" t="s">
        <v>146</v>
      </c>
      <c r="BM145" s="238" t="s">
        <v>888</v>
      </c>
    </row>
    <row r="146" s="2" customFormat="1" ht="16.5" customHeight="1">
      <c r="A146" s="35"/>
      <c r="B146" s="36"/>
      <c r="C146" s="226" t="s">
        <v>204</v>
      </c>
      <c r="D146" s="226" t="s">
        <v>126</v>
      </c>
      <c r="E146" s="227" t="s">
        <v>357</v>
      </c>
      <c r="F146" s="228" t="s">
        <v>358</v>
      </c>
      <c r="G146" s="229" t="s">
        <v>198</v>
      </c>
      <c r="H146" s="251"/>
      <c r="I146" s="231"/>
      <c r="J146" s="232">
        <f>ROUND(I146*H146,2)</f>
        <v>0</v>
      </c>
      <c r="K146" s="233"/>
      <c r="L146" s="41"/>
      <c r="M146" s="234" t="s">
        <v>1</v>
      </c>
      <c r="N146" s="235" t="s">
        <v>41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141</v>
      </c>
      <c r="AT146" s="238" t="s">
        <v>126</v>
      </c>
      <c r="AU146" s="238" t="s">
        <v>131</v>
      </c>
      <c r="AY146" s="14" t="s">
        <v>123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131</v>
      </c>
      <c r="BK146" s="239">
        <f>ROUND(I146*H146,2)</f>
        <v>0</v>
      </c>
      <c r="BL146" s="14" t="s">
        <v>141</v>
      </c>
      <c r="BM146" s="238" t="s">
        <v>889</v>
      </c>
    </row>
    <row r="147" s="2" customFormat="1" ht="16.5" customHeight="1">
      <c r="A147" s="35"/>
      <c r="B147" s="36"/>
      <c r="C147" s="226" t="s">
        <v>210</v>
      </c>
      <c r="D147" s="226" t="s">
        <v>126</v>
      </c>
      <c r="E147" s="227" t="s">
        <v>196</v>
      </c>
      <c r="F147" s="228" t="s">
        <v>197</v>
      </c>
      <c r="G147" s="229" t="s">
        <v>198</v>
      </c>
      <c r="H147" s="251"/>
      <c r="I147" s="231"/>
      <c r="J147" s="232">
        <f>ROUND(I147*H147,2)</f>
        <v>0</v>
      </c>
      <c r="K147" s="233"/>
      <c r="L147" s="41"/>
      <c r="M147" s="234" t="s">
        <v>1</v>
      </c>
      <c r="N147" s="235" t="s">
        <v>41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141</v>
      </c>
      <c r="AT147" s="238" t="s">
        <v>126</v>
      </c>
      <c r="AU147" s="238" t="s">
        <v>131</v>
      </c>
      <c r="AY147" s="14" t="s">
        <v>123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131</v>
      </c>
      <c r="BK147" s="239">
        <f>ROUND(I147*H147,2)</f>
        <v>0</v>
      </c>
      <c r="BL147" s="14" t="s">
        <v>141</v>
      </c>
      <c r="BM147" s="238" t="s">
        <v>890</v>
      </c>
    </row>
    <row r="148" s="2" customFormat="1" ht="16.5" customHeight="1">
      <c r="A148" s="35"/>
      <c r="B148" s="36"/>
      <c r="C148" s="226" t="s">
        <v>7</v>
      </c>
      <c r="D148" s="226" t="s">
        <v>126</v>
      </c>
      <c r="E148" s="227" t="s">
        <v>363</v>
      </c>
      <c r="F148" s="228" t="s">
        <v>364</v>
      </c>
      <c r="G148" s="229" t="s">
        <v>198</v>
      </c>
      <c r="H148" s="251"/>
      <c r="I148" s="231"/>
      <c r="J148" s="232">
        <f>ROUND(I148*H148,2)</f>
        <v>0</v>
      </c>
      <c r="K148" s="233"/>
      <c r="L148" s="41"/>
      <c r="M148" s="234" t="s">
        <v>1</v>
      </c>
      <c r="N148" s="235" t="s">
        <v>41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141</v>
      </c>
      <c r="AT148" s="238" t="s">
        <v>126</v>
      </c>
      <c r="AU148" s="238" t="s">
        <v>131</v>
      </c>
      <c r="AY148" s="14" t="s">
        <v>123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131</v>
      </c>
      <c r="BK148" s="239">
        <f>ROUND(I148*H148,2)</f>
        <v>0</v>
      </c>
      <c r="BL148" s="14" t="s">
        <v>141</v>
      </c>
      <c r="BM148" s="238" t="s">
        <v>891</v>
      </c>
    </row>
    <row r="149" s="2" customFormat="1" ht="16.5" customHeight="1">
      <c r="A149" s="35"/>
      <c r="B149" s="36"/>
      <c r="C149" s="226" t="s">
        <v>287</v>
      </c>
      <c r="D149" s="226" t="s">
        <v>126</v>
      </c>
      <c r="E149" s="227" t="s">
        <v>201</v>
      </c>
      <c r="F149" s="228" t="s">
        <v>202</v>
      </c>
      <c r="G149" s="229" t="s">
        <v>198</v>
      </c>
      <c r="H149" s="251"/>
      <c r="I149" s="231"/>
      <c r="J149" s="232">
        <f>ROUND(I149*H149,2)</f>
        <v>0</v>
      </c>
      <c r="K149" s="233"/>
      <c r="L149" s="41"/>
      <c r="M149" s="234" t="s">
        <v>1</v>
      </c>
      <c r="N149" s="235" t="s">
        <v>41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146</v>
      </c>
      <c r="AT149" s="238" t="s">
        <v>126</v>
      </c>
      <c r="AU149" s="238" t="s">
        <v>131</v>
      </c>
      <c r="AY149" s="14" t="s">
        <v>123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131</v>
      </c>
      <c r="BK149" s="239">
        <f>ROUND(I149*H149,2)</f>
        <v>0</v>
      </c>
      <c r="BL149" s="14" t="s">
        <v>146</v>
      </c>
      <c r="BM149" s="238" t="s">
        <v>892</v>
      </c>
    </row>
    <row r="150" s="2" customFormat="1" ht="16.5" customHeight="1">
      <c r="A150" s="35"/>
      <c r="B150" s="36"/>
      <c r="C150" s="226" t="s">
        <v>291</v>
      </c>
      <c r="D150" s="226" t="s">
        <v>126</v>
      </c>
      <c r="E150" s="227" t="s">
        <v>205</v>
      </c>
      <c r="F150" s="228" t="s">
        <v>206</v>
      </c>
      <c r="G150" s="229" t="s">
        <v>198</v>
      </c>
      <c r="H150" s="251"/>
      <c r="I150" s="231"/>
      <c r="J150" s="232">
        <f>ROUND(I150*H150,2)</f>
        <v>0</v>
      </c>
      <c r="K150" s="233"/>
      <c r="L150" s="41"/>
      <c r="M150" s="234" t="s">
        <v>1</v>
      </c>
      <c r="N150" s="235" t="s">
        <v>41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141</v>
      </c>
      <c r="AT150" s="238" t="s">
        <v>126</v>
      </c>
      <c r="AU150" s="238" t="s">
        <v>131</v>
      </c>
      <c r="AY150" s="14" t="s">
        <v>123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131</v>
      </c>
      <c r="BK150" s="239">
        <f>ROUND(I150*H150,2)</f>
        <v>0</v>
      </c>
      <c r="BL150" s="14" t="s">
        <v>141</v>
      </c>
      <c r="BM150" s="238" t="s">
        <v>893</v>
      </c>
    </row>
    <row r="151" s="12" customFormat="1" ht="22.8" customHeight="1">
      <c r="A151" s="12"/>
      <c r="B151" s="210"/>
      <c r="C151" s="211"/>
      <c r="D151" s="212" t="s">
        <v>74</v>
      </c>
      <c r="E151" s="224" t="s">
        <v>800</v>
      </c>
      <c r="F151" s="224" t="s">
        <v>801</v>
      </c>
      <c r="G151" s="211"/>
      <c r="H151" s="211"/>
      <c r="I151" s="214"/>
      <c r="J151" s="225">
        <f>BK151</f>
        <v>0</v>
      </c>
      <c r="K151" s="211"/>
      <c r="L151" s="216"/>
      <c r="M151" s="217"/>
      <c r="N151" s="218"/>
      <c r="O151" s="218"/>
      <c r="P151" s="219">
        <f>SUM(P152:P186)</f>
        <v>0</v>
      </c>
      <c r="Q151" s="218"/>
      <c r="R151" s="219">
        <f>SUM(R152:R186)</f>
        <v>0.0659</v>
      </c>
      <c r="S151" s="218"/>
      <c r="T151" s="220">
        <f>SUM(T152:T186)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1" t="s">
        <v>135</v>
      </c>
      <c r="AT151" s="222" t="s">
        <v>74</v>
      </c>
      <c r="AU151" s="222" t="s">
        <v>83</v>
      </c>
      <c r="AY151" s="221" t="s">
        <v>123</v>
      </c>
      <c r="BK151" s="223">
        <f>SUM(BK152:BK186)</f>
        <v>0</v>
      </c>
    </row>
    <row r="152" s="2" customFormat="1" ht="24.15" customHeight="1">
      <c r="A152" s="35"/>
      <c r="B152" s="36"/>
      <c r="C152" s="226" t="s">
        <v>296</v>
      </c>
      <c r="D152" s="226" t="s">
        <v>126</v>
      </c>
      <c r="E152" s="227" t="s">
        <v>803</v>
      </c>
      <c r="F152" s="228" t="s">
        <v>804</v>
      </c>
      <c r="G152" s="229" t="s">
        <v>162</v>
      </c>
      <c r="H152" s="230">
        <v>140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41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141</v>
      </c>
      <c r="AT152" s="238" t="s">
        <v>126</v>
      </c>
      <c r="AU152" s="238" t="s">
        <v>131</v>
      </c>
      <c r="AY152" s="14" t="s">
        <v>123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131</v>
      </c>
      <c r="BK152" s="239">
        <f>ROUND(I152*H152,2)</f>
        <v>0</v>
      </c>
      <c r="BL152" s="14" t="s">
        <v>141</v>
      </c>
      <c r="BM152" s="238" t="s">
        <v>894</v>
      </c>
    </row>
    <row r="153" s="2" customFormat="1" ht="16.5" customHeight="1">
      <c r="A153" s="35"/>
      <c r="B153" s="36"/>
      <c r="C153" s="240" t="s">
        <v>298</v>
      </c>
      <c r="D153" s="240" t="s">
        <v>133</v>
      </c>
      <c r="E153" s="241" t="s">
        <v>807</v>
      </c>
      <c r="F153" s="242" t="s">
        <v>808</v>
      </c>
      <c r="G153" s="243" t="s">
        <v>162</v>
      </c>
      <c r="H153" s="244">
        <v>40</v>
      </c>
      <c r="I153" s="245"/>
      <c r="J153" s="246">
        <f>ROUND(I153*H153,2)</f>
        <v>0</v>
      </c>
      <c r="K153" s="247"/>
      <c r="L153" s="248"/>
      <c r="M153" s="249" t="s">
        <v>1</v>
      </c>
      <c r="N153" s="250" t="s">
        <v>41</v>
      </c>
      <c r="O153" s="94"/>
      <c r="P153" s="236">
        <f>O153*H153</f>
        <v>0</v>
      </c>
      <c r="Q153" s="236">
        <v>2.0000000000000002E-05</v>
      </c>
      <c r="R153" s="236">
        <f>Q153*H153</f>
        <v>0.00080000000000000004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146</v>
      </c>
      <c r="AT153" s="238" t="s">
        <v>133</v>
      </c>
      <c r="AU153" s="238" t="s">
        <v>131</v>
      </c>
      <c r="AY153" s="14" t="s">
        <v>123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131</v>
      </c>
      <c r="BK153" s="239">
        <f>ROUND(I153*H153,2)</f>
        <v>0</v>
      </c>
      <c r="BL153" s="14" t="s">
        <v>146</v>
      </c>
      <c r="BM153" s="238" t="s">
        <v>895</v>
      </c>
    </row>
    <row r="154" s="2" customFormat="1" ht="21.75" customHeight="1">
      <c r="A154" s="35"/>
      <c r="B154" s="36"/>
      <c r="C154" s="240" t="s">
        <v>302</v>
      </c>
      <c r="D154" s="240" t="s">
        <v>133</v>
      </c>
      <c r="E154" s="241" t="s">
        <v>811</v>
      </c>
      <c r="F154" s="242" t="s">
        <v>812</v>
      </c>
      <c r="G154" s="243" t="s">
        <v>162</v>
      </c>
      <c r="H154" s="244">
        <v>100</v>
      </c>
      <c r="I154" s="245"/>
      <c r="J154" s="246">
        <f>ROUND(I154*H154,2)</f>
        <v>0</v>
      </c>
      <c r="K154" s="247"/>
      <c r="L154" s="248"/>
      <c r="M154" s="249" t="s">
        <v>1</v>
      </c>
      <c r="N154" s="250" t="s">
        <v>41</v>
      </c>
      <c r="O154" s="94"/>
      <c r="P154" s="236">
        <f>O154*H154</f>
        <v>0</v>
      </c>
      <c r="Q154" s="236">
        <v>2.0000000000000002E-05</v>
      </c>
      <c r="R154" s="236">
        <f>Q154*H154</f>
        <v>0.002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146</v>
      </c>
      <c r="AT154" s="238" t="s">
        <v>133</v>
      </c>
      <c r="AU154" s="238" t="s">
        <v>131</v>
      </c>
      <c r="AY154" s="14" t="s">
        <v>123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131</v>
      </c>
      <c r="BK154" s="239">
        <f>ROUND(I154*H154,2)</f>
        <v>0</v>
      </c>
      <c r="BL154" s="14" t="s">
        <v>146</v>
      </c>
      <c r="BM154" s="238" t="s">
        <v>896</v>
      </c>
    </row>
    <row r="155" s="2" customFormat="1" ht="33" customHeight="1">
      <c r="A155" s="35"/>
      <c r="B155" s="36"/>
      <c r="C155" s="226" t="s">
        <v>306</v>
      </c>
      <c r="D155" s="226" t="s">
        <v>126</v>
      </c>
      <c r="E155" s="227" t="s">
        <v>897</v>
      </c>
      <c r="F155" s="228" t="s">
        <v>898</v>
      </c>
      <c r="G155" s="229" t="s">
        <v>140</v>
      </c>
      <c r="H155" s="230">
        <v>1740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41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141</v>
      </c>
      <c r="AT155" s="238" t="s">
        <v>126</v>
      </c>
      <c r="AU155" s="238" t="s">
        <v>131</v>
      </c>
      <c r="AY155" s="14" t="s">
        <v>123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131</v>
      </c>
      <c r="BK155" s="239">
        <f>ROUND(I155*H155,2)</f>
        <v>0</v>
      </c>
      <c r="BL155" s="14" t="s">
        <v>141</v>
      </c>
      <c r="BM155" s="238" t="s">
        <v>899</v>
      </c>
    </row>
    <row r="156" s="2" customFormat="1" ht="24.15" customHeight="1">
      <c r="A156" s="35"/>
      <c r="B156" s="36"/>
      <c r="C156" s="240" t="s">
        <v>310</v>
      </c>
      <c r="D156" s="240" t="s">
        <v>133</v>
      </c>
      <c r="E156" s="241" t="s">
        <v>900</v>
      </c>
      <c r="F156" s="242" t="s">
        <v>901</v>
      </c>
      <c r="G156" s="243" t="s">
        <v>140</v>
      </c>
      <c r="H156" s="244">
        <v>1500</v>
      </c>
      <c r="I156" s="245"/>
      <c r="J156" s="246">
        <f>ROUND(I156*H156,2)</f>
        <v>0</v>
      </c>
      <c r="K156" s="247"/>
      <c r="L156" s="248"/>
      <c r="M156" s="249" t="s">
        <v>1</v>
      </c>
      <c r="N156" s="250" t="s">
        <v>41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294</v>
      </c>
      <c r="AT156" s="238" t="s">
        <v>133</v>
      </c>
      <c r="AU156" s="238" t="s">
        <v>131</v>
      </c>
      <c r="AY156" s="14" t="s">
        <v>123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131</v>
      </c>
      <c r="BK156" s="239">
        <f>ROUND(I156*H156,2)</f>
        <v>0</v>
      </c>
      <c r="BL156" s="14" t="s">
        <v>141</v>
      </c>
      <c r="BM156" s="238" t="s">
        <v>902</v>
      </c>
    </row>
    <row r="157" s="2" customFormat="1" ht="16.5" customHeight="1">
      <c r="A157" s="35"/>
      <c r="B157" s="36"/>
      <c r="C157" s="240" t="s">
        <v>314</v>
      </c>
      <c r="D157" s="240" t="s">
        <v>133</v>
      </c>
      <c r="E157" s="241" t="s">
        <v>903</v>
      </c>
      <c r="F157" s="242" t="s">
        <v>904</v>
      </c>
      <c r="G157" s="243" t="s">
        <v>162</v>
      </c>
      <c r="H157" s="244">
        <v>46</v>
      </c>
      <c r="I157" s="245"/>
      <c r="J157" s="246">
        <f>ROUND(I157*H157,2)</f>
        <v>0</v>
      </c>
      <c r="K157" s="247"/>
      <c r="L157" s="248"/>
      <c r="M157" s="249" t="s">
        <v>1</v>
      </c>
      <c r="N157" s="250" t="s">
        <v>41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294</v>
      </c>
      <c r="AT157" s="238" t="s">
        <v>133</v>
      </c>
      <c r="AU157" s="238" t="s">
        <v>131</v>
      </c>
      <c r="AY157" s="14" t="s">
        <v>123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131</v>
      </c>
      <c r="BK157" s="239">
        <f>ROUND(I157*H157,2)</f>
        <v>0</v>
      </c>
      <c r="BL157" s="14" t="s">
        <v>141</v>
      </c>
      <c r="BM157" s="238" t="s">
        <v>905</v>
      </c>
    </row>
    <row r="158" s="2" customFormat="1" ht="16.5" customHeight="1">
      <c r="A158" s="35"/>
      <c r="B158" s="36"/>
      <c r="C158" s="240" t="s">
        <v>318</v>
      </c>
      <c r="D158" s="240" t="s">
        <v>133</v>
      </c>
      <c r="E158" s="241" t="s">
        <v>906</v>
      </c>
      <c r="F158" s="242" t="s">
        <v>907</v>
      </c>
      <c r="G158" s="243" t="s">
        <v>162</v>
      </c>
      <c r="H158" s="244">
        <v>4</v>
      </c>
      <c r="I158" s="245"/>
      <c r="J158" s="246">
        <f>ROUND(I158*H158,2)</f>
        <v>0</v>
      </c>
      <c r="K158" s="247"/>
      <c r="L158" s="248"/>
      <c r="M158" s="249" t="s">
        <v>1</v>
      </c>
      <c r="N158" s="250" t="s">
        <v>41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146</v>
      </c>
      <c r="AT158" s="238" t="s">
        <v>133</v>
      </c>
      <c r="AU158" s="238" t="s">
        <v>131</v>
      </c>
      <c r="AY158" s="14" t="s">
        <v>123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131</v>
      </c>
      <c r="BK158" s="239">
        <f>ROUND(I158*H158,2)</f>
        <v>0</v>
      </c>
      <c r="BL158" s="14" t="s">
        <v>146</v>
      </c>
      <c r="BM158" s="238" t="s">
        <v>908</v>
      </c>
    </row>
    <row r="159" s="2" customFormat="1" ht="21.75" customHeight="1">
      <c r="A159" s="35"/>
      <c r="B159" s="36"/>
      <c r="C159" s="240" t="s">
        <v>322</v>
      </c>
      <c r="D159" s="240" t="s">
        <v>133</v>
      </c>
      <c r="E159" s="241" t="s">
        <v>909</v>
      </c>
      <c r="F159" s="242" t="s">
        <v>910</v>
      </c>
      <c r="G159" s="243" t="s">
        <v>162</v>
      </c>
      <c r="H159" s="244">
        <v>4</v>
      </c>
      <c r="I159" s="245"/>
      <c r="J159" s="246">
        <f>ROUND(I159*H159,2)</f>
        <v>0</v>
      </c>
      <c r="K159" s="247"/>
      <c r="L159" s="248"/>
      <c r="M159" s="249" t="s">
        <v>1</v>
      </c>
      <c r="N159" s="250" t="s">
        <v>41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146</v>
      </c>
      <c r="AT159" s="238" t="s">
        <v>133</v>
      </c>
      <c r="AU159" s="238" t="s">
        <v>131</v>
      </c>
      <c r="AY159" s="14" t="s">
        <v>123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131</v>
      </c>
      <c r="BK159" s="239">
        <f>ROUND(I159*H159,2)</f>
        <v>0</v>
      </c>
      <c r="BL159" s="14" t="s">
        <v>146</v>
      </c>
      <c r="BM159" s="238" t="s">
        <v>911</v>
      </c>
    </row>
    <row r="160" s="2" customFormat="1" ht="16.5" customHeight="1">
      <c r="A160" s="35"/>
      <c r="B160" s="36"/>
      <c r="C160" s="240" t="s">
        <v>326</v>
      </c>
      <c r="D160" s="240" t="s">
        <v>133</v>
      </c>
      <c r="E160" s="241" t="s">
        <v>912</v>
      </c>
      <c r="F160" s="242" t="s">
        <v>913</v>
      </c>
      <c r="G160" s="243" t="s">
        <v>140</v>
      </c>
      <c r="H160" s="244">
        <v>200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41</v>
      </c>
      <c r="O160" s="94"/>
      <c r="P160" s="236">
        <f>O160*H160</f>
        <v>0</v>
      </c>
      <c r="Q160" s="236">
        <v>0</v>
      </c>
      <c r="R160" s="236">
        <f>Q160*H160</f>
        <v>0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146</v>
      </c>
      <c r="AT160" s="238" t="s">
        <v>133</v>
      </c>
      <c r="AU160" s="238" t="s">
        <v>131</v>
      </c>
      <c r="AY160" s="14" t="s">
        <v>123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131</v>
      </c>
      <c r="BK160" s="239">
        <f>ROUND(I160*H160,2)</f>
        <v>0</v>
      </c>
      <c r="BL160" s="14" t="s">
        <v>146</v>
      </c>
      <c r="BM160" s="238" t="s">
        <v>914</v>
      </c>
    </row>
    <row r="161" s="2" customFormat="1" ht="24.15" customHeight="1">
      <c r="A161" s="35"/>
      <c r="B161" s="36"/>
      <c r="C161" s="226" t="s">
        <v>330</v>
      </c>
      <c r="D161" s="226" t="s">
        <v>126</v>
      </c>
      <c r="E161" s="227" t="s">
        <v>915</v>
      </c>
      <c r="F161" s="228" t="s">
        <v>916</v>
      </c>
      <c r="G161" s="229" t="s">
        <v>162</v>
      </c>
      <c r="H161" s="230">
        <v>1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41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141</v>
      </c>
      <c r="AT161" s="238" t="s">
        <v>126</v>
      </c>
      <c r="AU161" s="238" t="s">
        <v>131</v>
      </c>
      <c r="AY161" s="14" t="s">
        <v>123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131</v>
      </c>
      <c r="BK161" s="239">
        <f>ROUND(I161*H161,2)</f>
        <v>0</v>
      </c>
      <c r="BL161" s="14" t="s">
        <v>141</v>
      </c>
      <c r="BM161" s="238" t="s">
        <v>917</v>
      </c>
    </row>
    <row r="162" s="2" customFormat="1" ht="16.5" customHeight="1">
      <c r="A162" s="35"/>
      <c r="B162" s="36"/>
      <c r="C162" s="240" t="s">
        <v>334</v>
      </c>
      <c r="D162" s="240" t="s">
        <v>133</v>
      </c>
      <c r="E162" s="241" t="s">
        <v>918</v>
      </c>
      <c r="F162" s="242" t="s">
        <v>919</v>
      </c>
      <c r="G162" s="243" t="s">
        <v>162</v>
      </c>
      <c r="H162" s="244">
        <v>1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41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294</v>
      </c>
      <c r="AT162" s="238" t="s">
        <v>133</v>
      </c>
      <c r="AU162" s="238" t="s">
        <v>131</v>
      </c>
      <c r="AY162" s="14" t="s">
        <v>123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131</v>
      </c>
      <c r="BK162" s="239">
        <f>ROUND(I162*H162,2)</f>
        <v>0</v>
      </c>
      <c r="BL162" s="14" t="s">
        <v>141</v>
      </c>
      <c r="BM162" s="238" t="s">
        <v>920</v>
      </c>
    </row>
    <row r="163" s="2" customFormat="1" ht="16.5" customHeight="1">
      <c r="A163" s="35"/>
      <c r="B163" s="36"/>
      <c r="C163" s="240" t="s">
        <v>338</v>
      </c>
      <c r="D163" s="240" t="s">
        <v>133</v>
      </c>
      <c r="E163" s="241" t="s">
        <v>921</v>
      </c>
      <c r="F163" s="242" t="s">
        <v>922</v>
      </c>
      <c r="G163" s="243" t="s">
        <v>162</v>
      </c>
      <c r="H163" s="244">
        <v>1</v>
      </c>
      <c r="I163" s="245"/>
      <c r="J163" s="246">
        <f>ROUND(I163*H163,2)</f>
        <v>0</v>
      </c>
      <c r="K163" s="247"/>
      <c r="L163" s="248"/>
      <c r="M163" s="249" t="s">
        <v>1</v>
      </c>
      <c r="N163" s="250" t="s">
        <v>41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294</v>
      </c>
      <c r="AT163" s="238" t="s">
        <v>133</v>
      </c>
      <c r="AU163" s="238" t="s">
        <v>131</v>
      </c>
      <c r="AY163" s="14" t="s">
        <v>123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131</v>
      </c>
      <c r="BK163" s="239">
        <f>ROUND(I163*H163,2)</f>
        <v>0</v>
      </c>
      <c r="BL163" s="14" t="s">
        <v>141</v>
      </c>
      <c r="BM163" s="238" t="s">
        <v>923</v>
      </c>
    </row>
    <row r="164" s="2" customFormat="1" ht="16.5" customHeight="1">
      <c r="A164" s="35"/>
      <c r="B164" s="36"/>
      <c r="C164" s="240" t="s">
        <v>342</v>
      </c>
      <c r="D164" s="240" t="s">
        <v>133</v>
      </c>
      <c r="E164" s="241" t="s">
        <v>924</v>
      </c>
      <c r="F164" s="242" t="s">
        <v>925</v>
      </c>
      <c r="G164" s="243" t="s">
        <v>162</v>
      </c>
      <c r="H164" s="244">
        <v>6</v>
      </c>
      <c r="I164" s="245"/>
      <c r="J164" s="246">
        <f>ROUND(I164*H164,2)</f>
        <v>0</v>
      </c>
      <c r="K164" s="247"/>
      <c r="L164" s="248"/>
      <c r="M164" s="249" t="s">
        <v>1</v>
      </c>
      <c r="N164" s="250" t="s">
        <v>41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294</v>
      </c>
      <c r="AT164" s="238" t="s">
        <v>133</v>
      </c>
      <c r="AU164" s="238" t="s">
        <v>131</v>
      </c>
      <c r="AY164" s="14" t="s">
        <v>123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131</v>
      </c>
      <c r="BK164" s="239">
        <f>ROUND(I164*H164,2)</f>
        <v>0</v>
      </c>
      <c r="BL164" s="14" t="s">
        <v>141</v>
      </c>
      <c r="BM164" s="238" t="s">
        <v>926</v>
      </c>
    </row>
    <row r="165" s="2" customFormat="1" ht="16.5" customHeight="1">
      <c r="A165" s="35"/>
      <c r="B165" s="36"/>
      <c r="C165" s="240" t="s">
        <v>346</v>
      </c>
      <c r="D165" s="240" t="s">
        <v>133</v>
      </c>
      <c r="E165" s="241" t="s">
        <v>927</v>
      </c>
      <c r="F165" s="242" t="s">
        <v>928</v>
      </c>
      <c r="G165" s="243" t="s">
        <v>162</v>
      </c>
      <c r="H165" s="244">
        <v>1</v>
      </c>
      <c r="I165" s="245"/>
      <c r="J165" s="246">
        <f>ROUND(I165*H165,2)</f>
        <v>0</v>
      </c>
      <c r="K165" s="247"/>
      <c r="L165" s="248"/>
      <c r="M165" s="249" t="s">
        <v>1</v>
      </c>
      <c r="N165" s="250" t="s">
        <v>41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294</v>
      </c>
      <c r="AT165" s="238" t="s">
        <v>133</v>
      </c>
      <c r="AU165" s="238" t="s">
        <v>131</v>
      </c>
      <c r="AY165" s="14" t="s">
        <v>123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131</v>
      </c>
      <c r="BK165" s="239">
        <f>ROUND(I165*H165,2)</f>
        <v>0</v>
      </c>
      <c r="BL165" s="14" t="s">
        <v>141</v>
      </c>
      <c r="BM165" s="238" t="s">
        <v>929</v>
      </c>
    </row>
    <row r="166" s="2" customFormat="1" ht="16.5" customHeight="1">
      <c r="A166" s="35"/>
      <c r="B166" s="36"/>
      <c r="C166" s="240" t="s">
        <v>350</v>
      </c>
      <c r="D166" s="240" t="s">
        <v>133</v>
      </c>
      <c r="E166" s="241" t="s">
        <v>83</v>
      </c>
      <c r="F166" s="242" t="s">
        <v>930</v>
      </c>
      <c r="G166" s="243" t="s">
        <v>162</v>
      </c>
      <c r="H166" s="244">
        <v>1</v>
      </c>
      <c r="I166" s="245"/>
      <c r="J166" s="246">
        <f>ROUND(I166*H166,2)</f>
        <v>0</v>
      </c>
      <c r="K166" s="247"/>
      <c r="L166" s="248"/>
      <c r="M166" s="249" t="s">
        <v>1</v>
      </c>
      <c r="N166" s="250" t="s">
        <v>41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294</v>
      </c>
      <c r="AT166" s="238" t="s">
        <v>133</v>
      </c>
      <c r="AU166" s="238" t="s">
        <v>131</v>
      </c>
      <c r="AY166" s="14" t="s">
        <v>123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131</v>
      </c>
      <c r="BK166" s="239">
        <f>ROUND(I166*H166,2)</f>
        <v>0</v>
      </c>
      <c r="BL166" s="14" t="s">
        <v>141</v>
      </c>
      <c r="BM166" s="238" t="s">
        <v>931</v>
      </c>
    </row>
    <row r="167" s="2" customFormat="1" ht="33" customHeight="1">
      <c r="A167" s="35"/>
      <c r="B167" s="36"/>
      <c r="C167" s="226" t="s">
        <v>354</v>
      </c>
      <c r="D167" s="226" t="s">
        <v>126</v>
      </c>
      <c r="E167" s="227" t="s">
        <v>932</v>
      </c>
      <c r="F167" s="228" t="s">
        <v>933</v>
      </c>
      <c r="G167" s="229" t="s">
        <v>162</v>
      </c>
      <c r="H167" s="230">
        <v>23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41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141</v>
      </c>
      <c r="AT167" s="238" t="s">
        <v>126</v>
      </c>
      <c r="AU167" s="238" t="s">
        <v>131</v>
      </c>
      <c r="AY167" s="14" t="s">
        <v>123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131</v>
      </c>
      <c r="BK167" s="239">
        <f>ROUND(I167*H167,2)</f>
        <v>0</v>
      </c>
      <c r="BL167" s="14" t="s">
        <v>141</v>
      </c>
      <c r="BM167" s="238" t="s">
        <v>934</v>
      </c>
    </row>
    <row r="168" s="2" customFormat="1" ht="24.15" customHeight="1">
      <c r="A168" s="35"/>
      <c r="B168" s="36"/>
      <c r="C168" s="240" t="s">
        <v>356</v>
      </c>
      <c r="D168" s="240" t="s">
        <v>133</v>
      </c>
      <c r="E168" s="241" t="s">
        <v>935</v>
      </c>
      <c r="F168" s="242" t="s">
        <v>936</v>
      </c>
      <c r="G168" s="243" t="s">
        <v>162</v>
      </c>
      <c r="H168" s="244">
        <v>23</v>
      </c>
      <c r="I168" s="245"/>
      <c r="J168" s="246">
        <f>ROUND(I168*H168,2)</f>
        <v>0</v>
      </c>
      <c r="K168" s="247"/>
      <c r="L168" s="248"/>
      <c r="M168" s="249" t="s">
        <v>1</v>
      </c>
      <c r="N168" s="250" t="s">
        <v>41</v>
      </c>
      <c r="O168" s="94"/>
      <c r="P168" s="236">
        <f>O168*H168</f>
        <v>0</v>
      </c>
      <c r="Q168" s="236">
        <v>0.00050000000000000001</v>
      </c>
      <c r="R168" s="236">
        <f>Q168*H168</f>
        <v>0.0115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146</v>
      </c>
      <c r="AT168" s="238" t="s">
        <v>133</v>
      </c>
      <c r="AU168" s="238" t="s">
        <v>131</v>
      </c>
      <c r="AY168" s="14" t="s">
        <v>123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131</v>
      </c>
      <c r="BK168" s="239">
        <f>ROUND(I168*H168,2)</f>
        <v>0</v>
      </c>
      <c r="BL168" s="14" t="s">
        <v>146</v>
      </c>
      <c r="BM168" s="238" t="s">
        <v>937</v>
      </c>
    </row>
    <row r="169" s="2" customFormat="1" ht="21.75" customHeight="1">
      <c r="A169" s="35"/>
      <c r="B169" s="36"/>
      <c r="C169" s="226" t="s">
        <v>360</v>
      </c>
      <c r="D169" s="226" t="s">
        <v>126</v>
      </c>
      <c r="E169" s="227" t="s">
        <v>938</v>
      </c>
      <c r="F169" s="228" t="s">
        <v>939</v>
      </c>
      <c r="G169" s="229" t="s">
        <v>162</v>
      </c>
      <c r="H169" s="230">
        <v>1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41</v>
      </c>
      <c r="O169" s="94"/>
      <c r="P169" s="236">
        <f>O169*H169</f>
        <v>0</v>
      </c>
      <c r="Q169" s="236">
        <v>0</v>
      </c>
      <c r="R169" s="236">
        <f>Q169*H169</f>
        <v>0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141</v>
      </c>
      <c r="AT169" s="238" t="s">
        <v>126</v>
      </c>
      <c r="AU169" s="238" t="s">
        <v>131</v>
      </c>
      <c r="AY169" s="14" t="s">
        <v>123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131</v>
      </c>
      <c r="BK169" s="239">
        <f>ROUND(I169*H169,2)</f>
        <v>0</v>
      </c>
      <c r="BL169" s="14" t="s">
        <v>141</v>
      </c>
      <c r="BM169" s="238" t="s">
        <v>940</v>
      </c>
    </row>
    <row r="170" s="2" customFormat="1" ht="21.75" customHeight="1">
      <c r="A170" s="35"/>
      <c r="B170" s="36"/>
      <c r="C170" s="240" t="s">
        <v>362</v>
      </c>
      <c r="D170" s="240" t="s">
        <v>133</v>
      </c>
      <c r="E170" s="241" t="s">
        <v>941</v>
      </c>
      <c r="F170" s="242" t="s">
        <v>942</v>
      </c>
      <c r="G170" s="243" t="s">
        <v>162</v>
      </c>
      <c r="H170" s="244">
        <v>1</v>
      </c>
      <c r="I170" s="245"/>
      <c r="J170" s="246">
        <f>ROUND(I170*H170,2)</f>
        <v>0</v>
      </c>
      <c r="K170" s="247"/>
      <c r="L170" s="248"/>
      <c r="M170" s="249" t="s">
        <v>1</v>
      </c>
      <c r="N170" s="250" t="s">
        <v>41</v>
      </c>
      <c r="O170" s="94"/>
      <c r="P170" s="236">
        <f>O170*H170</f>
        <v>0</v>
      </c>
      <c r="Q170" s="236">
        <v>0.017000000000000001</v>
      </c>
      <c r="R170" s="236">
        <f>Q170*H170</f>
        <v>0.017000000000000001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146</v>
      </c>
      <c r="AT170" s="238" t="s">
        <v>133</v>
      </c>
      <c r="AU170" s="238" t="s">
        <v>131</v>
      </c>
      <c r="AY170" s="14" t="s">
        <v>123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131</v>
      </c>
      <c r="BK170" s="239">
        <f>ROUND(I170*H170,2)</f>
        <v>0</v>
      </c>
      <c r="BL170" s="14" t="s">
        <v>146</v>
      </c>
      <c r="BM170" s="238" t="s">
        <v>943</v>
      </c>
    </row>
    <row r="171" s="2" customFormat="1" ht="21.75" customHeight="1">
      <c r="A171" s="35"/>
      <c r="B171" s="36"/>
      <c r="C171" s="226" t="s">
        <v>366</v>
      </c>
      <c r="D171" s="226" t="s">
        <v>126</v>
      </c>
      <c r="E171" s="227" t="s">
        <v>944</v>
      </c>
      <c r="F171" s="228" t="s">
        <v>945</v>
      </c>
      <c r="G171" s="229" t="s">
        <v>162</v>
      </c>
      <c r="H171" s="230">
        <v>1</v>
      </c>
      <c r="I171" s="231"/>
      <c r="J171" s="232">
        <f>ROUND(I171*H171,2)</f>
        <v>0</v>
      </c>
      <c r="K171" s="233"/>
      <c r="L171" s="41"/>
      <c r="M171" s="234" t="s">
        <v>1</v>
      </c>
      <c r="N171" s="235" t="s">
        <v>41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141</v>
      </c>
      <c r="AT171" s="238" t="s">
        <v>126</v>
      </c>
      <c r="AU171" s="238" t="s">
        <v>131</v>
      </c>
      <c r="AY171" s="14" t="s">
        <v>123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131</v>
      </c>
      <c r="BK171" s="239">
        <f>ROUND(I171*H171,2)</f>
        <v>0</v>
      </c>
      <c r="BL171" s="14" t="s">
        <v>141</v>
      </c>
      <c r="BM171" s="238" t="s">
        <v>946</v>
      </c>
    </row>
    <row r="172" s="2" customFormat="1" ht="24.15" customHeight="1">
      <c r="A172" s="35"/>
      <c r="B172" s="36"/>
      <c r="C172" s="240" t="s">
        <v>368</v>
      </c>
      <c r="D172" s="240" t="s">
        <v>133</v>
      </c>
      <c r="E172" s="241" t="s">
        <v>947</v>
      </c>
      <c r="F172" s="242" t="s">
        <v>948</v>
      </c>
      <c r="G172" s="243" t="s">
        <v>162</v>
      </c>
      <c r="H172" s="244">
        <v>1</v>
      </c>
      <c r="I172" s="245"/>
      <c r="J172" s="246">
        <f>ROUND(I172*H172,2)</f>
        <v>0</v>
      </c>
      <c r="K172" s="247"/>
      <c r="L172" s="248"/>
      <c r="M172" s="249" t="s">
        <v>1</v>
      </c>
      <c r="N172" s="250" t="s">
        <v>41</v>
      </c>
      <c r="O172" s="94"/>
      <c r="P172" s="236">
        <f>O172*H172</f>
        <v>0</v>
      </c>
      <c r="Q172" s="236">
        <v>0.00050000000000000001</v>
      </c>
      <c r="R172" s="236">
        <f>Q172*H172</f>
        <v>0.00050000000000000001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146</v>
      </c>
      <c r="AT172" s="238" t="s">
        <v>133</v>
      </c>
      <c r="AU172" s="238" t="s">
        <v>131</v>
      </c>
      <c r="AY172" s="14" t="s">
        <v>123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131</v>
      </c>
      <c r="BK172" s="239">
        <f>ROUND(I172*H172,2)</f>
        <v>0</v>
      </c>
      <c r="BL172" s="14" t="s">
        <v>146</v>
      </c>
      <c r="BM172" s="238" t="s">
        <v>949</v>
      </c>
    </row>
    <row r="173" s="2" customFormat="1" ht="16.5" customHeight="1">
      <c r="A173" s="35"/>
      <c r="B173" s="36"/>
      <c r="C173" s="226" t="s">
        <v>370</v>
      </c>
      <c r="D173" s="226" t="s">
        <v>126</v>
      </c>
      <c r="E173" s="227" t="s">
        <v>950</v>
      </c>
      <c r="F173" s="228" t="s">
        <v>951</v>
      </c>
      <c r="G173" s="229" t="s">
        <v>162</v>
      </c>
      <c r="H173" s="230">
        <v>1</v>
      </c>
      <c r="I173" s="231"/>
      <c r="J173" s="232">
        <f>ROUND(I173*H173,2)</f>
        <v>0</v>
      </c>
      <c r="K173" s="233"/>
      <c r="L173" s="41"/>
      <c r="M173" s="234" t="s">
        <v>1</v>
      </c>
      <c r="N173" s="235" t="s">
        <v>41</v>
      </c>
      <c r="O173" s="94"/>
      <c r="P173" s="236">
        <f>O173*H173</f>
        <v>0</v>
      </c>
      <c r="Q173" s="236">
        <v>0</v>
      </c>
      <c r="R173" s="236">
        <f>Q173*H173</f>
        <v>0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141</v>
      </c>
      <c r="AT173" s="238" t="s">
        <v>126</v>
      </c>
      <c r="AU173" s="238" t="s">
        <v>131</v>
      </c>
      <c r="AY173" s="14" t="s">
        <v>123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131</v>
      </c>
      <c r="BK173" s="239">
        <f>ROUND(I173*H173,2)</f>
        <v>0</v>
      </c>
      <c r="BL173" s="14" t="s">
        <v>141</v>
      </c>
      <c r="BM173" s="238" t="s">
        <v>952</v>
      </c>
    </row>
    <row r="174" s="2" customFormat="1" ht="24.15" customHeight="1">
      <c r="A174" s="35"/>
      <c r="B174" s="36"/>
      <c r="C174" s="240" t="s">
        <v>372</v>
      </c>
      <c r="D174" s="240" t="s">
        <v>133</v>
      </c>
      <c r="E174" s="241" t="s">
        <v>953</v>
      </c>
      <c r="F174" s="242" t="s">
        <v>954</v>
      </c>
      <c r="G174" s="243" t="s">
        <v>162</v>
      </c>
      <c r="H174" s="244">
        <v>1</v>
      </c>
      <c r="I174" s="245"/>
      <c r="J174" s="246">
        <f>ROUND(I174*H174,2)</f>
        <v>0</v>
      </c>
      <c r="K174" s="247"/>
      <c r="L174" s="248"/>
      <c r="M174" s="249" t="s">
        <v>1</v>
      </c>
      <c r="N174" s="250" t="s">
        <v>41</v>
      </c>
      <c r="O174" s="94"/>
      <c r="P174" s="236">
        <f>O174*H174</f>
        <v>0</v>
      </c>
      <c r="Q174" s="236">
        <v>0.00050000000000000001</v>
      </c>
      <c r="R174" s="236">
        <f>Q174*H174</f>
        <v>0.00050000000000000001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146</v>
      </c>
      <c r="AT174" s="238" t="s">
        <v>133</v>
      </c>
      <c r="AU174" s="238" t="s">
        <v>131</v>
      </c>
      <c r="AY174" s="14" t="s">
        <v>123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131</v>
      </c>
      <c r="BK174" s="239">
        <f>ROUND(I174*H174,2)</f>
        <v>0</v>
      </c>
      <c r="BL174" s="14" t="s">
        <v>146</v>
      </c>
      <c r="BM174" s="238" t="s">
        <v>955</v>
      </c>
    </row>
    <row r="175" s="2" customFormat="1" ht="16.5" customHeight="1">
      <c r="A175" s="35"/>
      <c r="B175" s="36"/>
      <c r="C175" s="226" t="s">
        <v>511</v>
      </c>
      <c r="D175" s="226" t="s">
        <v>126</v>
      </c>
      <c r="E175" s="227" t="s">
        <v>956</v>
      </c>
      <c r="F175" s="228" t="s">
        <v>957</v>
      </c>
      <c r="G175" s="229" t="s">
        <v>162</v>
      </c>
      <c r="H175" s="230">
        <v>2</v>
      </c>
      <c r="I175" s="231"/>
      <c r="J175" s="232">
        <f>ROUND(I175*H175,2)</f>
        <v>0</v>
      </c>
      <c r="K175" s="233"/>
      <c r="L175" s="41"/>
      <c r="M175" s="234" t="s">
        <v>1</v>
      </c>
      <c r="N175" s="235" t="s">
        <v>41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141</v>
      </c>
      <c r="AT175" s="238" t="s">
        <v>126</v>
      </c>
      <c r="AU175" s="238" t="s">
        <v>131</v>
      </c>
      <c r="AY175" s="14" t="s">
        <v>123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131</v>
      </c>
      <c r="BK175" s="239">
        <f>ROUND(I175*H175,2)</f>
        <v>0</v>
      </c>
      <c r="BL175" s="14" t="s">
        <v>141</v>
      </c>
      <c r="BM175" s="238" t="s">
        <v>958</v>
      </c>
    </row>
    <row r="176" s="2" customFormat="1" ht="16.5" customHeight="1">
      <c r="A176" s="35"/>
      <c r="B176" s="36"/>
      <c r="C176" s="240" t="s">
        <v>515</v>
      </c>
      <c r="D176" s="240" t="s">
        <v>133</v>
      </c>
      <c r="E176" s="241" t="s">
        <v>959</v>
      </c>
      <c r="F176" s="242" t="s">
        <v>960</v>
      </c>
      <c r="G176" s="243" t="s">
        <v>162</v>
      </c>
      <c r="H176" s="244">
        <v>2</v>
      </c>
      <c r="I176" s="245"/>
      <c r="J176" s="246">
        <f>ROUND(I176*H176,2)</f>
        <v>0</v>
      </c>
      <c r="K176" s="247"/>
      <c r="L176" s="248"/>
      <c r="M176" s="249" t="s">
        <v>1</v>
      </c>
      <c r="N176" s="250" t="s">
        <v>41</v>
      </c>
      <c r="O176" s="94"/>
      <c r="P176" s="236">
        <f>O176*H176</f>
        <v>0</v>
      </c>
      <c r="Q176" s="236">
        <v>0.00029999999999999997</v>
      </c>
      <c r="R176" s="236">
        <f>Q176*H176</f>
        <v>0.00059999999999999995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146</v>
      </c>
      <c r="AT176" s="238" t="s">
        <v>133</v>
      </c>
      <c r="AU176" s="238" t="s">
        <v>131</v>
      </c>
      <c r="AY176" s="14" t="s">
        <v>123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131</v>
      </c>
      <c r="BK176" s="239">
        <f>ROUND(I176*H176,2)</f>
        <v>0</v>
      </c>
      <c r="BL176" s="14" t="s">
        <v>146</v>
      </c>
      <c r="BM176" s="238" t="s">
        <v>961</v>
      </c>
    </row>
    <row r="177" s="2" customFormat="1" ht="16.5" customHeight="1">
      <c r="A177" s="35"/>
      <c r="B177" s="36"/>
      <c r="C177" s="226" t="s">
        <v>519</v>
      </c>
      <c r="D177" s="226" t="s">
        <v>126</v>
      </c>
      <c r="E177" s="227" t="s">
        <v>962</v>
      </c>
      <c r="F177" s="228" t="s">
        <v>963</v>
      </c>
      <c r="G177" s="229" t="s">
        <v>162</v>
      </c>
      <c r="H177" s="230">
        <v>2</v>
      </c>
      <c r="I177" s="231"/>
      <c r="J177" s="232">
        <f>ROUND(I177*H177,2)</f>
        <v>0</v>
      </c>
      <c r="K177" s="233"/>
      <c r="L177" s="41"/>
      <c r="M177" s="234" t="s">
        <v>1</v>
      </c>
      <c r="N177" s="235" t="s">
        <v>41</v>
      </c>
      <c r="O177" s="94"/>
      <c r="P177" s="236">
        <f>O177*H177</f>
        <v>0</v>
      </c>
      <c r="Q177" s="236">
        <v>0</v>
      </c>
      <c r="R177" s="236">
        <f>Q177*H177</f>
        <v>0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141</v>
      </c>
      <c r="AT177" s="238" t="s">
        <v>126</v>
      </c>
      <c r="AU177" s="238" t="s">
        <v>131</v>
      </c>
      <c r="AY177" s="14" t="s">
        <v>123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131</v>
      </c>
      <c r="BK177" s="239">
        <f>ROUND(I177*H177,2)</f>
        <v>0</v>
      </c>
      <c r="BL177" s="14" t="s">
        <v>141</v>
      </c>
      <c r="BM177" s="238" t="s">
        <v>964</v>
      </c>
    </row>
    <row r="178" s="2" customFormat="1" ht="24.15" customHeight="1">
      <c r="A178" s="35"/>
      <c r="B178" s="36"/>
      <c r="C178" s="240" t="s">
        <v>523</v>
      </c>
      <c r="D178" s="240" t="s">
        <v>133</v>
      </c>
      <c r="E178" s="241" t="s">
        <v>965</v>
      </c>
      <c r="F178" s="242" t="s">
        <v>966</v>
      </c>
      <c r="G178" s="243" t="s">
        <v>162</v>
      </c>
      <c r="H178" s="244">
        <v>2</v>
      </c>
      <c r="I178" s="245"/>
      <c r="J178" s="246">
        <f>ROUND(I178*H178,2)</f>
        <v>0</v>
      </c>
      <c r="K178" s="247"/>
      <c r="L178" s="248"/>
      <c r="M178" s="249" t="s">
        <v>1</v>
      </c>
      <c r="N178" s="250" t="s">
        <v>41</v>
      </c>
      <c r="O178" s="94"/>
      <c r="P178" s="236">
        <f>O178*H178</f>
        <v>0</v>
      </c>
      <c r="Q178" s="236">
        <v>0.0050000000000000001</v>
      </c>
      <c r="R178" s="236">
        <f>Q178*H178</f>
        <v>0.01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146</v>
      </c>
      <c r="AT178" s="238" t="s">
        <v>133</v>
      </c>
      <c r="AU178" s="238" t="s">
        <v>131</v>
      </c>
      <c r="AY178" s="14" t="s">
        <v>123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131</v>
      </c>
      <c r="BK178" s="239">
        <f>ROUND(I178*H178,2)</f>
        <v>0</v>
      </c>
      <c r="BL178" s="14" t="s">
        <v>146</v>
      </c>
      <c r="BM178" s="238" t="s">
        <v>967</v>
      </c>
    </row>
    <row r="179" s="2" customFormat="1" ht="24.15" customHeight="1">
      <c r="A179" s="35"/>
      <c r="B179" s="36"/>
      <c r="C179" s="226" t="s">
        <v>527</v>
      </c>
      <c r="D179" s="226" t="s">
        <v>126</v>
      </c>
      <c r="E179" s="227" t="s">
        <v>968</v>
      </c>
      <c r="F179" s="228" t="s">
        <v>969</v>
      </c>
      <c r="G179" s="229" t="s">
        <v>140</v>
      </c>
      <c r="H179" s="230">
        <v>46</v>
      </c>
      <c r="I179" s="231"/>
      <c r="J179" s="232">
        <f>ROUND(I179*H179,2)</f>
        <v>0</v>
      </c>
      <c r="K179" s="233"/>
      <c r="L179" s="41"/>
      <c r="M179" s="234" t="s">
        <v>1</v>
      </c>
      <c r="N179" s="235" t="s">
        <v>41</v>
      </c>
      <c r="O179" s="94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141</v>
      </c>
      <c r="AT179" s="238" t="s">
        <v>126</v>
      </c>
      <c r="AU179" s="238" t="s">
        <v>131</v>
      </c>
      <c r="AY179" s="14" t="s">
        <v>123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131</v>
      </c>
      <c r="BK179" s="239">
        <f>ROUND(I179*H179,2)</f>
        <v>0</v>
      </c>
      <c r="BL179" s="14" t="s">
        <v>141</v>
      </c>
      <c r="BM179" s="238" t="s">
        <v>970</v>
      </c>
    </row>
    <row r="180" s="2" customFormat="1" ht="24.15" customHeight="1">
      <c r="A180" s="35"/>
      <c r="B180" s="36"/>
      <c r="C180" s="240" t="s">
        <v>531</v>
      </c>
      <c r="D180" s="240" t="s">
        <v>133</v>
      </c>
      <c r="E180" s="241" t="s">
        <v>971</v>
      </c>
      <c r="F180" s="242" t="s">
        <v>972</v>
      </c>
      <c r="G180" s="243" t="s">
        <v>162</v>
      </c>
      <c r="H180" s="244">
        <v>46</v>
      </c>
      <c r="I180" s="245"/>
      <c r="J180" s="246">
        <f>ROUND(I180*H180,2)</f>
        <v>0</v>
      </c>
      <c r="K180" s="247"/>
      <c r="L180" s="248"/>
      <c r="M180" s="249" t="s">
        <v>1</v>
      </c>
      <c r="N180" s="250" t="s">
        <v>41</v>
      </c>
      <c r="O180" s="94"/>
      <c r="P180" s="236">
        <f>O180*H180</f>
        <v>0</v>
      </c>
      <c r="Q180" s="236">
        <v>0.00050000000000000001</v>
      </c>
      <c r="R180" s="236">
        <f>Q180*H180</f>
        <v>0.023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146</v>
      </c>
      <c r="AT180" s="238" t="s">
        <v>133</v>
      </c>
      <c r="AU180" s="238" t="s">
        <v>131</v>
      </c>
      <c r="AY180" s="14" t="s">
        <v>123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131</v>
      </c>
      <c r="BK180" s="239">
        <f>ROUND(I180*H180,2)</f>
        <v>0</v>
      </c>
      <c r="BL180" s="14" t="s">
        <v>146</v>
      </c>
      <c r="BM180" s="238" t="s">
        <v>973</v>
      </c>
    </row>
    <row r="181" s="2" customFormat="1" ht="16.5" customHeight="1">
      <c r="A181" s="35"/>
      <c r="B181" s="36"/>
      <c r="C181" s="226" t="s">
        <v>535</v>
      </c>
      <c r="D181" s="226" t="s">
        <v>126</v>
      </c>
      <c r="E181" s="227" t="s">
        <v>974</v>
      </c>
      <c r="F181" s="228" t="s">
        <v>975</v>
      </c>
      <c r="G181" s="229" t="s">
        <v>162</v>
      </c>
      <c r="H181" s="230">
        <v>46</v>
      </c>
      <c r="I181" s="231"/>
      <c r="J181" s="232">
        <f>ROUND(I181*H181,2)</f>
        <v>0</v>
      </c>
      <c r="K181" s="233"/>
      <c r="L181" s="41"/>
      <c r="M181" s="234" t="s">
        <v>1</v>
      </c>
      <c r="N181" s="235" t="s">
        <v>41</v>
      </c>
      <c r="O181" s="94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141</v>
      </c>
      <c r="AT181" s="238" t="s">
        <v>126</v>
      </c>
      <c r="AU181" s="238" t="s">
        <v>131</v>
      </c>
      <c r="AY181" s="14" t="s">
        <v>123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131</v>
      </c>
      <c r="BK181" s="239">
        <f>ROUND(I181*H181,2)</f>
        <v>0</v>
      </c>
      <c r="BL181" s="14" t="s">
        <v>141</v>
      </c>
      <c r="BM181" s="238" t="s">
        <v>976</v>
      </c>
    </row>
    <row r="182" s="2" customFormat="1" ht="16.5" customHeight="1">
      <c r="A182" s="35"/>
      <c r="B182" s="36"/>
      <c r="C182" s="226" t="s">
        <v>539</v>
      </c>
      <c r="D182" s="226" t="s">
        <v>126</v>
      </c>
      <c r="E182" s="227" t="s">
        <v>357</v>
      </c>
      <c r="F182" s="228" t="s">
        <v>358</v>
      </c>
      <c r="G182" s="229" t="s">
        <v>198</v>
      </c>
      <c r="H182" s="251"/>
      <c r="I182" s="231"/>
      <c r="J182" s="232">
        <f>ROUND(I182*H182,2)</f>
        <v>0</v>
      </c>
      <c r="K182" s="233"/>
      <c r="L182" s="41"/>
      <c r="M182" s="234" t="s">
        <v>1</v>
      </c>
      <c r="N182" s="235" t="s">
        <v>41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141</v>
      </c>
      <c r="AT182" s="238" t="s">
        <v>126</v>
      </c>
      <c r="AU182" s="238" t="s">
        <v>131</v>
      </c>
      <c r="AY182" s="14" t="s">
        <v>123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131</v>
      </c>
      <c r="BK182" s="239">
        <f>ROUND(I182*H182,2)</f>
        <v>0</v>
      </c>
      <c r="BL182" s="14" t="s">
        <v>141</v>
      </c>
      <c r="BM182" s="238" t="s">
        <v>977</v>
      </c>
    </row>
    <row r="183" s="2" customFormat="1" ht="16.5" customHeight="1">
      <c r="A183" s="35"/>
      <c r="B183" s="36"/>
      <c r="C183" s="226" t="s">
        <v>543</v>
      </c>
      <c r="D183" s="226" t="s">
        <v>126</v>
      </c>
      <c r="E183" s="227" t="s">
        <v>196</v>
      </c>
      <c r="F183" s="228" t="s">
        <v>197</v>
      </c>
      <c r="G183" s="229" t="s">
        <v>198</v>
      </c>
      <c r="H183" s="251"/>
      <c r="I183" s="231"/>
      <c r="J183" s="232">
        <f>ROUND(I183*H183,2)</f>
        <v>0</v>
      </c>
      <c r="K183" s="233"/>
      <c r="L183" s="41"/>
      <c r="M183" s="234" t="s">
        <v>1</v>
      </c>
      <c r="N183" s="235" t="s">
        <v>41</v>
      </c>
      <c r="O183" s="94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141</v>
      </c>
      <c r="AT183" s="238" t="s">
        <v>126</v>
      </c>
      <c r="AU183" s="238" t="s">
        <v>131</v>
      </c>
      <c r="AY183" s="14" t="s">
        <v>123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131</v>
      </c>
      <c r="BK183" s="239">
        <f>ROUND(I183*H183,2)</f>
        <v>0</v>
      </c>
      <c r="BL183" s="14" t="s">
        <v>141</v>
      </c>
      <c r="BM183" s="238" t="s">
        <v>978</v>
      </c>
    </row>
    <row r="184" s="2" customFormat="1" ht="16.5" customHeight="1">
      <c r="A184" s="35"/>
      <c r="B184" s="36"/>
      <c r="C184" s="226" t="s">
        <v>547</v>
      </c>
      <c r="D184" s="226" t="s">
        <v>126</v>
      </c>
      <c r="E184" s="227" t="s">
        <v>363</v>
      </c>
      <c r="F184" s="228" t="s">
        <v>364</v>
      </c>
      <c r="G184" s="229" t="s">
        <v>198</v>
      </c>
      <c r="H184" s="251"/>
      <c r="I184" s="231"/>
      <c r="J184" s="232">
        <f>ROUND(I184*H184,2)</f>
        <v>0</v>
      </c>
      <c r="K184" s="233"/>
      <c r="L184" s="41"/>
      <c r="M184" s="234" t="s">
        <v>1</v>
      </c>
      <c r="N184" s="235" t="s">
        <v>41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141</v>
      </c>
      <c r="AT184" s="238" t="s">
        <v>126</v>
      </c>
      <c r="AU184" s="238" t="s">
        <v>131</v>
      </c>
      <c r="AY184" s="14" t="s">
        <v>123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131</v>
      </c>
      <c r="BK184" s="239">
        <f>ROUND(I184*H184,2)</f>
        <v>0</v>
      </c>
      <c r="BL184" s="14" t="s">
        <v>141</v>
      </c>
      <c r="BM184" s="238" t="s">
        <v>979</v>
      </c>
    </row>
    <row r="185" s="2" customFormat="1" ht="16.5" customHeight="1">
      <c r="A185" s="35"/>
      <c r="B185" s="36"/>
      <c r="C185" s="226" t="s">
        <v>551</v>
      </c>
      <c r="D185" s="226" t="s">
        <v>126</v>
      </c>
      <c r="E185" s="227" t="s">
        <v>201</v>
      </c>
      <c r="F185" s="228" t="s">
        <v>202</v>
      </c>
      <c r="G185" s="229" t="s">
        <v>198</v>
      </c>
      <c r="H185" s="251"/>
      <c r="I185" s="231"/>
      <c r="J185" s="232">
        <f>ROUND(I185*H185,2)</f>
        <v>0</v>
      </c>
      <c r="K185" s="233"/>
      <c r="L185" s="41"/>
      <c r="M185" s="234" t="s">
        <v>1</v>
      </c>
      <c r="N185" s="235" t="s">
        <v>41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146</v>
      </c>
      <c r="AT185" s="238" t="s">
        <v>126</v>
      </c>
      <c r="AU185" s="238" t="s">
        <v>131</v>
      </c>
      <c r="AY185" s="14" t="s">
        <v>123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131</v>
      </c>
      <c r="BK185" s="239">
        <f>ROUND(I185*H185,2)</f>
        <v>0</v>
      </c>
      <c r="BL185" s="14" t="s">
        <v>146</v>
      </c>
      <c r="BM185" s="238" t="s">
        <v>980</v>
      </c>
    </row>
    <row r="186" s="2" customFormat="1" ht="16.5" customHeight="1">
      <c r="A186" s="35"/>
      <c r="B186" s="36"/>
      <c r="C186" s="226" t="s">
        <v>555</v>
      </c>
      <c r="D186" s="226" t="s">
        <v>126</v>
      </c>
      <c r="E186" s="227" t="s">
        <v>205</v>
      </c>
      <c r="F186" s="228" t="s">
        <v>206</v>
      </c>
      <c r="G186" s="229" t="s">
        <v>198</v>
      </c>
      <c r="H186" s="251"/>
      <c r="I186" s="231"/>
      <c r="J186" s="232">
        <f>ROUND(I186*H186,2)</f>
        <v>0</v>
      </c>
      <c r="K186" s="233"/>
      <c r="L186" s="41"/>
      <c r="M186" s="234" t="s">
        <v>1</v>
      </c>
      <c r="N186" s="235" t="s">
        <v>41</v>
      </c>
      <c r="O186" s="94"/>
      <c r="P186" s="236">
        <f>O186*H186</f>
        <v>0</v>
      </c>
      <c r="Q186" s="236">
        <v>0</v>
      </c>
      <c r="R186" s="236">
        <f>Q186*H186</f>
        <v>0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141</v>
      </c>
      <c r="AT186" s="238" t="s">
        <v>126</v>
      </c>
      <c r="AU186" s="238" t="s">
        <v>131</v>
      </c>
      <c r="AY186" s="14" t="s">
        <v>123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131</v>
      </c>
      <c r="BK186" s="239">
        <f>ROUND(I186*H186,2)</f>
        <v>0</v>
      </c>
      <c r="BL186" s="14" t="s">
        <v>141</v>
      </c>
      <c r="BM186" s="238" t="s">
        <v>981</v>
      </c>
    </row>
    <row r="187" s="12" customFormat="1" ht="25.92" customHeight="1">
      <c r="A187" s="12"/>
      <c r="B187" s="210"/>
      <c r="C187" s="211"/>
      <c r="D187" s="212" t="s">
        <v>74</v>
      </c>
      <c r="E187" s="213" t="s">
        <v>208</v>
      </c>
      <c r="F187" s="213" t="s">
        <v>209</v>
      </c>
      <c r="G187" s="211"/>
      <c r="H187" s="211"/>
      <c r="I187" s="214"/>
      <c r="J187" s="215">
        <f>BK187</f>
        <v>0</v>
      </c>
      <c r="K187" s="211"/>
      <c r="L187" s="216"/>
      <c r="M187" s="217"/>
      <c r="N187" s="218"/>
      <c r="O187" s="218"/>
      <c r="P187" s="219">
        <f>SUM(P188:P189)</f>
        <v>0</v>
      </c>
      <c r="Q187" s="218"/>
      <c r="R187" s="219">
        <f>SUM(R188:R189)</f>
        <v>0</v>
      </c>
      <c r="S187" s="218"/>
      <c r="T187" s="220">
        <f>SUM(T188:T189)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21" t="s">
        <v>130</v>
      </c>
      <c r="AT187" s="222" t="s">
        <v>74</v>
      </c>
      <c r="AU187" s="222" t="s">
        <v>75</v>
      </c>
      <c r="AY187" s="221" t="s">
        <v>123</v>
      </c>
      <c r="BK187" s="223">
        <f>SUM(BK188:BK189)</f>
        <v>0</v>
      </c>
    </row>
    <row r="188" s="2" customFormat="1" ht="16.5" customHeight="1">
      <c r="A188" s="35"/>
      <c r="B188" s="36"/>
      <c r="C188" s="226" t="s">
        <v>559</v>
      </c>
      <c r="D188" s="226" t="s">
        <v>126</v>
      </c>
      <c r="E188" s="227" t="s">
        <v>857</v>
      </c>
      <c r="F188" s="228" t="s">
        <v>858</v>
      </c>
      <c r="G188" s="229" t="s">
        <v>213</v>
      </c>
      <c r="H188" s="230">
        <v>5</v>
      </c>
      <c r="I188" s="231"/>
      <c r="J188" s="232">
        <f>ROUND(I188*H188,2)</f>
        <v>0</v>
      </c>
      <c r="K188" s="233"/>
      <c r="L188" s="41"/>
      <c r="M188" s="234" t="s">
        <v>1</v>
      </c>
      <c r="N188" s="235" t="s">
        <v>41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214</v>
      </c>
      <c r="AT188" s="238" t="s">
        <v>126</v>
      </c>
      <c r="AU188" s="238" t="s">
        <v>83</v>
      </c>
      <c r="AY188" s="14" t="s">
        <v>123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131</v>
      </c>
      <c r="BK188" s="239">
        <f>ROUND(I188*H188,2)</f>
        <v>0</v>
      </c>
      <c r="BL188" s="14" t="s">
        <v>214</v>
      </c>
      <c r="BM188" s="238" t="s">
        <v>982</v>
      </c>
    </row>
    <row r="189" s="2" customFormat="1" ht="16.5" customHeight="1">
      <c r="A189" s="35"/>
      <c r="B189" s="36"/>
      <c r="C189" s="226" t="s">
        <v>563</v>
      </c>
      <c r="D189" s="226" t="s">
        <v>126</v>
      </c>
      <c r="E189" s="227" t="s">
        <v>211</v>
      </c>
      <c r="F189" s="228" t="s">
        <v>212</v>
      </c>
      <c r="G189" s="229" t="s">
        <v>213</v>
      </c>
      <c r="H189" s="230">
        <v>5</v>
      </c>
      <c r="I189" s="231"/>
      <c r="J189" s="232">
        <f>ROUND(I189*H189,2)</f>
        <v>0</v>
      </c>
      <c r="K189" s="233"/>
      <c r="L189" s="41"/>
      <c r="M189" s="252" t="s">
        <v>1</v>
      </c>
      <c r="N189" s="253" t="s">
        <v>41</v>
      </c>
      <c r="O189" s="254"/>
      <c r="P189" s="255">
        <f>O189*H189</f>
        <v>0</v>
      </c>
      <c r="Q189" s="255">
        <v>0</v>
      </c>
      <c r="R189" s="255">
        <f>Q189*H189</f>
        <v>0</v>
      </c>
      <c r="S189" s="255">
        <v>0</v>
      </c>
      <c r="T189" s="25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214</v>
      </c>
      <c r="AT189" s="238" t="s">
        <v>126</v>
      </c>
      <c r="AU189" s="238" t="s">
        <v>83</v>
      </c>
      <c r="AY189" s="14" t="s">
        <v>123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131</v>
      </c>
      <c r="BK189" s="239">
        <f>ROUND(I189*H189,2)</f>
        <v>0</v>
      </c>
      <c r="BL189" s="14" t="s">
        <v>214</v>
      </c>
      <c r="BM189" s="238" t="s">
        <v>983</v>
      </c>
    </row>
    <row r="190" s="2" customFormat="1" ht="6.96" customHeight="1">
      <c r="A190" s="35"/>
      <c r="B190" s="69"/>
      <c r="C190" s="70"/>
      <c r="D190" s="70"/>
      <c r="E190" s="70"/>
      <c r="F190" s="70"/>
      <c r="G190" s="70"/>
      <c r="H190" s="70"/>
      <c r="I190" s="70"/>
      <c r="J190" s="70"/>
      <c r="K190" s="70"/>
      <c r="L190" s="41"/>
      <c r="M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</sheetData>
  <sheetProtection sheet="1" autoFilter="0" formatColumns="0" formatRows="0" objects="1" scenarios="1" spinCount="100000" saltValue="ufgq89jSot4Uz1YM0UJJ2tEyGAK4bA+yug/eYKaQAsubnawX9k/BAixvCFZHxsx5EPmZju8qt8RHuDliThT7xA==" hashValue="Ox8C7b76l/2ll0Mhj4b+i9Nr/SY/H/hR5wSOa4ROfsu68JY1D81mwFmXQUxF5d/gsSxRljOSKOLCkT2u0B1N5g==" algorithmName="SHA-512" password="CC35"/>
  <autoFilter ref="C122:K18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DESKTOP-46STHKR\Zuzana Zlebcikova</dc:creator>
  <cp:lastModifiedBy>DESKTOP-46STHKR\Zuzana Zlebcikova</cp:lastModifiedBy>
  <dcterms:created xsi:type="dcterms:W3CDTF">2021-07-12T13:11:27Z</dcterms:created>
  <dcterms:modified xsi:type="dcterms:W3CDTF">2021-07-12T13:11:31Z</dcterms:modified>
</cp:coreProperties>
</file>